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E:\Dokumen\SKRIPSI\"/>
    </mc:Choice>
  </mc:AlternateContent>
  <xr:revisionPtr revIDLastSave="0" documentId="13_ncr:1_{70D81719-9B4D-46F6-8248-AEB3FAF379B8}" xr6:coauthVersionLast="47" xr6:coauthVersionMax="47" xr10:uidLastSave="{00000000-0000-0000-0000-000000000000}"/>
  <bookViews>
    <workbookView xWindow="-108" yWindow="-108" windowWidth="23256" windowHeight="12456" tabRatio="608" firstSheet="5" activeTab="11" xr2:uid="{00000000-000D-0000-FFFF-FFFF00000000}"/>
  </bookViews>
  <sheets>
    <sheet name="Kadar Abu" sheetId="22" r:id="rId1"/>
    <sheet name="Vitamin C" sheetId="20" r:id="rId2"/>
    <sheet name="Klorofil" sheetId="17" r:id="rId3"/>
    <sheet name="Tekstur" sheetId="5" r:id="rId4"/>
    <sheet name="Warna L" sheetId="19" r:id="rId5"/>
    <sheet name="Warna a" sheetId="7" r:id="rId6"/>
    <sheet name="Warna b" sheetId="18" r:id="rId7"/>
    <sheet name="Orlep Rasa" sheetId="24" r:id="rId8"/>
    <sheet name="Orlep Warna" sheetId="23" r:id="rId9"/>
    <sheet name="Orlep Aroma" sheetId="25" r:id="rId10"/>
    <sheet name="Orlep Tekstur" sheetId="26" r:id="rId11"/>
    <sheet name="Perlakuan Terbaik" sheetId="2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6" i="26" l="1"/>
  <c r="AD27" i="26"/>
  <c r="AD28" i="26"/>
  <c r="AD29" i="26"/>
  <c r="AD30" i="26"/>
  <c r="AD31" i="26"/>
  <c r="AD26" i="25"/>
  <c r="AD27" i="25"/>
  <c r="AD28" i="25"/>
  <c r="AD29" i="25"/>
  <c r="AD30" i="25"/>
  <c r="AD31" i="25"/>
  <c r="AD26" i="23"/>
  <c r="AD27" i="23"/>
  <c r="AD28" i="23"/>
  <c r="AD29" i="23"/>
  <c r="AD30" i="23"/>
  <c r="AD31" i="23"/>
  <c r="AD26" i="24"/>
  <c r="AD27" i="24"/>
  <c r="AD28" i="24"/>
  <c r="AD29" i="24"/>
  <c r="AD30" i="24"/>
  <c r="AD31" i="24"/>
  <c r="S37" i="26"/>
  <c r="R37" i="26"/>
  <c r="Q37" i="26"/>
  <c r="P37" i="26"/>
  <c r="O37" i="26"/>
  <c r="N37" i="26"/>
  <c r="M37" i="26"/>
  <c r="H37" i="26"/>
  <c r="G37" i="26"/>
  <c r="F37" i="26"/>
  <c r="E37" i="26"/>
  <c r="D37" i="26"/>
  <c r="C37" i="26"/>
  <c r="B37" i="26"/>
  <c r="S36" i="26"/>
  <c r="R36" i="26"/>
  <c r="Q36" i="26"/>
  <c r="P36" i="26"/>
  <c r="O36" i="26"/>
  <c r="N36" i="26"/>
  <c r="M36" i="26"/>
  <c r="H36" i="26"/>
  <c r="G36" i="26"/>
  <c r="F36" i="26"/>
  <c r="E36" i="26"/>
  <c r="D36" i="26"/>
  <c r="C36" i="26"/>
  <c r="B36" i="26"/>
  <c r="T35" i="26"/>
  <c r="S35" i="26"/>
  <c r="R35" i="26"/>
  <c r="Q35" i="26"/>
  <c r="P35" i="26"/>
  <c r="O35" i="26"/>
  <c r="N35" i="26"/>
  <c r="M35" i="26"/>
  <c r="I35" i="26"/>
  <c r="T34" i="26"/>
  <c r="S34" i="26"/>
  <c r="R34" i="26"/>
  <c r="Q34" i="26"/>
  <c r="P34" i="26"/>
  <c r="O34" i="26"/>
  <c r="N34" i="26"/>
  <c r="M34" i="26"/>
  <c r="I34" i="26"/>
  <c r="T33" i="26"/>
  <c r="S33" i="26"/>
  <c r="R33" i="26"/>
  <c r="Q33" i="26"/>
  <c r="P33" i="26"/>
  <c r="O33" i="26"/>
  <c r="N33" i="26"/>
  <c r="M33" i="26"/>
  <c r="I33" i="26"/>
  <c r="T32" i="26"/>
  <c r="S32" i="26"/>
  <c r="R32" i="26"/>
  <c r="Q32" i="26"/>
  <c r="P32" i="26"/>
  <c r="O32" i="26"/>
  <c r="N32" i="26"/>
  <c r="M32" i="26"/>
  <c r="I32" i="26"/>
  <c r="AE31" i="26"/>
  <c r="AB31" i="26"/>
  <c r="AA31" i="26"/>
  <c r="V31" i="26"/>
  <c r="T31" i="26"/>
  <c r="S31" i="26"/>
  <c r="R31" i="26"/>
  <c r="Q31" i="26"/>
  <c r="P31" i="26"/>
  <c r="O31" i="26"/>
  <c r="N31" i="26"/>
  <c r="M31" i="26"/>
  <c r="I31" i="26"/>
  <c r="AB30" i="26"/>
  <c r="AA30" i="26"/>
  <c r="V30" i="26"/>
  <c r="T30" i="26"/>
  <c r="S30" i="26"/>
  <c r="R30" i="26"/>
  <c r="Q30" i="26"/>
  <c r="P30" i="26"/>
  <c r="O30" i="26"/>
  <c r="N30" i="26"/>
  <c r="M30" i="26"/>
  <c r="I30" i="26"/>
  <c r="AB29" i="26"/>
  <c r="AA29" i="26"/>
  <c r="V29" i="26"/>
  <c r="T29" i="26"/>
  <c r="S29" i="26"/>
  <c r="R29" i="26"/>
  <c r="Q29" i="26"/>
  <c r="P29" i="26"/>
  <c r="O29" i="26"/>
  <c r="N29" i="26"/>
  <c r="M29" i="26"/>
  <c r="I29" i="26"/>
  <c r="AF28" i="26"/>
  <c r="AB28" i="26"/>
  <c r="AA28" i="26"/>
  <c r="V28" i="26"/>
  <c r="T28" i="26"/>
  <c r="S28" i="26"/>
  <c r="R28" i="26"/>
  <c r="Q28" i="26"/>
  <c r="P28" i="26"/>
  <c r="O28" i="26"/>
  <c r="N28" i="26"/>
  <c r="M28" i="26"/>
  <c r="I28" i="26"/>
  <c r="AF27" i="26"/>
  <c r="AB27" i="26"/>
  <c r="AA27" i="26"/>
  <c r="V27" i="26"/>
  <c r="T27" i="26"/>
  <c r="S27" i="26"/>
  <c r="R27" i="26"/>
  <c r="Q27" i="26"/>
  <c r="P27" i="26"/>
  <c r="O27" i="26"/>
  <c r="N27" i="26"/>
  <c r="M27" i="26"/>
  <c r="I27" i="26"/>
  <c r="AF26" i="26"/>
  <c r="AB26" i="26"/>
  <c r="AA26" i="26"/>
  <c r="V26" i="26"/>
  <c r="T26" i="26"/>
  <c r="S26" i="26"/>
  <c r="R26" i="26"/>
  <c r="Q26" i="26"/>
  <c r="P26" i="26"/>
  <c r="O26" i="26"/>
  <c r="N26" i="26"/>
  <c r="M26" i="26"/>
  <c r="I26" i="26"/>
  <c r="AF25" i="26"/>
  <c r="AD25" i="26"/>
  <c r="AB25" i="26"/>
  <c r="AA25" i="26"/>
  <c r="V25" i="26"/>
  <c r="T25" i="26"/>
  <c r="S25" i="26"/>
  <c r="R25" i="26"/>
  <c r="Q25" i="26"/>
  <c r="P25" i="26"/>
  <c r="O25" i="26"/>
  <c r="N25" i="26"/>
  <c r="M25" i="26"/>
  <c r="I25" i="26"/>
  <c r="T24" i="26"/>
  <c r="S24" i="26"/>
  <c r="R24" i="26"/>
  <c r="Q24" i="26"/>
  <c r="P24" i="26"/>
  <c r="O24" i="26"/>
  <c r="N24" i="26"/>
  <c r="M24" i="26"/>
  <c r="I24" i="26"/>
  <c r="T23" i="26"/>
  <c r="S23" i="26"/>
  <c r="R23" i="26"/>
  <c r="Q23" i="26"/>
  <c r="P23" i="26"/>
  <c r="O23" i="26"/>
  <c r="N23" i="26"/>
  <c r="M23" i="26"/>
  <c r="I23" i="26"/>
  <c r="AA22" i="26"/>
  <c r="T22" i="26"/>
  <c r="S22" i="26"/>
  <c r="R22" i="26"/>
  <c r="Q22" i="26"/>
  <c r="P22" i="26"/>
  <c r="O22" i="26"/>
  <c r="N22" i="26"/>
  <c r="M22" i="26"/>
  <c r="I22" i="26"/>
  <c r="AB21" i="26"/>
  <c r="AA21" i="26"/>
  <c r="T21" i="26"/>
  <c r="S21" i="26"/>
  <c r="R21" i="26"/>
  <c r="Q21" i="26"/>
  <c r="P21" i="26"/>
  <c r="O21" i="26"/>
  <c r="N21" i="26"/>
  <c r="M21" i="26"/>
  <c r="I21" i="26"/>
  <c r="AB20" i="26"/>
  <c r="AA20" i="26"/>
  <c r="T20" i="26"/>
  <c r="S20" i="26"/>
  <c r="R20" i="26"/>
  <c r="Q20" i="26"/>
  <c r="P20" i="26"/>
  <c r="O20" i="26"/>
  <c r="N20" i="26"/>
  <c r="M20" i="26"/>
  <c r="I20" i="26"/>
  <c r="AB19" i="26"/>
  <c r="AA19" i="26"/>
  <c r="T19" i="26"/>
  <c r="S19" i="26"/>
  <c r="R19" i="26"/>
  <c r="Q19" i="26"/>
  <c r="P19" i="26"/>
  <c r="O19" i="26"/>
  <c r="N19" i="26"/>
  <c r="M19" i="26"/>
  <c r="I19" i="26"/>
  <c r="AB18" i="26"/>
  <c r="AA18" i="26"/>
  <c r="T18" i="26"/>
  <c r="S18" i="26"/>
  <c r="R18" i="26"/>
  <c r="Q18" i="26"/>
  <c r="P18" i="26"/>
  <c r="O18" i="26"/>
  <c r="N18" i="26"/>
  <c r="M18" i="26"/>
  <c r="I18" i="26"/>
  <c r="AB17" i="26"/>
  <c r="AA17" i="26"/>
  <c r="T17" i="26"/>
  <c r="S17" i="26"/>
  <c r="R17" i="26"/>
  <c r="Q17" i="26"/>
  <c r="P17" i="26"/>
  <c r="O17" i="26"/>
  <c r="N17" i="26"/>
  <c r="M17" i="26"/>
  <c r="I17" i="26"/>
  <c r="AB16" i="26"/>
  <c r="AA16" i="26"/>
  <c r="T16" i="26"/>
  <c r="S16" i="26"/>
  <c r="R16" i="26"/>
  <c r="Q16" i="26"/>
  <c r="P16" i="26"/>
  <c r="O16" i="26"/>
  <c r="N16" i="26"/>
  <c r="M16" i="26"/>
  <c r="I16" i="26"/>
  <c r="AB15" i="26"/>
  <c r="AA15" i="26"/>
  <c r="T15" i="26"/>
  <c r="S15" i="26"/>
  <c r="R15" i="26"/>
  <c r="Q15" i="26"/>
  <c r="P15" i="26"/>
  <c r="O15" i="26"/>
  <c r="N15" i="26"/>
  <c r="M15" i="26"/>
  <c r="I15" i="26"/>
  <c r="T14" i="26"/>
  <c r="S14" i="26"/>
  <c r="R14" i="26"/>
  <c r="Q14" i="26"/>
  <c r="P14" i="26"/>
  <c r="O14" i="26"/>
  <c r="N14" i="26"/>
  <c r="M14" i="26"/>
  <c r="I14" i="26"/>
  <c r="T13" i="26"/>
  <c r="S13" i="26"/>
  <c r="R13" i="26"/>
  <c r="Q13" i="26"/>
  <c r="P13" i="26"/>
  <c r="O13" i="26"/>
  <c r="N13" i="26"/>
  <c r="M13" i="26"/>
  <c r="I13" i="26"/>
  <c r="W12" i="26"/>
  <c r="T12" i="26"/>
  <c r="S12" i="26"/>
  <c r="R12" i="26"/>
  <c r="Q12" i="26"/>
  <c r="P12" i="26"/>
  <c r="O12" i="26"/>
  <c r="N12" i="26"/>
  <c r="M12" i="26"/>
  <c r="I12" i="26"/>
  <c r="W11" i="26"/>
  <c r="T11" i="26"/>
  <c r="S11" i="26"/>
  <c r="R11" i="26"/>
  <c r="Q11" i="26"/>
  <c r="P11" i="26"/>
  <c r="O11" i="26"/>
  <c r="N11" i="26"/>
  <c r="M11" i="26"/>
  <c r="I11" i="26"/>
  <c r="T10" i="26"/>
  <c r="S10" i="26"/>
  <c r="R10" i="26"/>
  <c r="Q10" i="26"/>
  <c r="P10" i="26"/>
  <c r="O10" i="26"/>
  <c r="N10" i="26"/>
  <c r="M10" i="26"/>
  <c r="I10" i="26"/>
  <c r="T9" i="26"/>
  <c r="S9" i="26"/>
  <c r="R9" i="26"/>
  <c r="Q9" i="26"/>
  <c r="P9" i="26"/>
  <c r="O9" i="26"/>
  <c r="N9" i="26"/>
  <c r="M9" i="26"/>
  <c r="I9" i="26"/>
  <c r="T8" i="26"/>
  <c r="S8" i="26"/>
  <c r="R8" i="26"/>
  <c r="Q8" i="26"/>
  <c r="P8" i="26"/>
  <c r="O8" i="26"/>
  <c r="N8" i="26"/>
  <c r="M8" i="26"/>
  <c r="I8" i="26"/>
  <c r="T7" i="26"/>
  <c r="S7" i="26"/>
  <c r="R7" i="26"/>
  <c r="Q7" i="26"/>
  <c r="P7" i="26"/>
  <c r="O7" i="26"/>
  <c r="N7" i="26"/>
  <c r="M7" i="26"/>
  <c r="I7" i="26"/>
  <c r="T6" i="26"/>
  <c r="S6" i="26"/>
  <c r="R6" i="26"/>
  <c r="Q6" i="26"/>
  <c r="P6" i="26"/>
  <c r="O6" i="26"/>
  <c r="N6" i="26"/>
  <c r="M6" i="26"/>
  <c r="I6" i="26"/>
  <c r="S37" i="25"/>
  <c r="R37" i="25"/>
  <c r="Q37" i="25"/>
  <c r="P37" i="25"/>
  <c r="O37" i="25"/>
  <c r="N37" i="25"/>
  <c r="M37" i="25"/>
  <c r="H37" i="25"/>
  <c r="G37" i="25"/>
  <c r="F37" i="25"/>
  <c r="E37" i="25"/>
  <c r="D37" i="25"/>
  <c r="C37" i="25"/>
  <c r="B37" i="25"/>
  <c r="S36" i="25"/>
  <c r="R36" i="25"/>
  <c r="Q36" i="25"/>
  <c r="P36" i="25"/>
  <c r="O36" i="25"/>
  <c r="N36" i="25"/>
  <c r="M36" i="25"/>
  <c r="H36" i="25"/>
  <c r="G36" i="25"/>
  <c r="F36" i="25"/>
  <c r="E36" i="25"/>
  <c r="D36" i="25"/>
  <c r="C36" i="25"/>
  <c r="B36" i="25"/>
  <c r="T35" i="25"/>
  <c r="S35" i="25"/>
  <c r="R35" i="25"/>
  <c r="Q35" i="25"/>
  <c r="P35" i="25"/>
  <c r="O35" i="25"/>
  <c r="N35" i="25"/>
  <c r="M35" i="25"/>
  <c r="I35" i="25"/>
  <c r="T34" i="25"/>
  <c r="S34" i="25"/>
  <c r="R34" i="25"/>
  <c r="Q34" i="25"/>
  <c r="P34" i="25"/>
  <c r="O34" i="25"/>
  <c r="N34" i="25"/>
  <c r="M34" i="25"/>
  <c r="I34" i="25"/>
  <c r="T33" i="25"/>
  <c r="S33" i="25"/>
  <c r="R33" i="25"/>
  <c r="Q33" i="25"/>
  <c r="P33" i="25"/>
  <c r="O33" i="25"/>
  <c r="N33" i="25"/>
  <c r="M33" i="25"/>
  <c r="I33" i="25"/>
  <c r="T32" i="25"/>
  <c r="S32" i="25"/>
  <c r="R32" i="25"/>
  <c r="Q32" i="25"/>
  <c r="P32" i="25"/>
  <c r="O32" i="25"/>
  <c r="N32" i="25"/>
  <c r="M32" i="25"/>
  <c r="I32" i="25"/>
  <c r="AB31" i="25"/>
  <c r="AA31" i="25"/>
  <c r="V31" i="25"/>
  <c r="T31" i="25"/>
  <c r="S31" i="25"/>
  <c r="R31" i="25"/>
  <c r="Q31" i="25"/>
  <c r="P31" i="25"/>
  <c r="O31" i="25"/>
  <c r="N31" i="25"/>
  <c r="M31" i="25"/>
  <c r="I31" i="25"/>
  <c r="AB30" i="25"/>
  <c r="AA30" i="25"/>
  <c r="V30" i="25"/>
  <c r="T30" i="25"/>
  <c r="S30" i="25"/>
  <c r="R30" i="25"/>
  <c r="Q30" i="25"/>
  <c r="P30" i="25"/>
  <c r="O30" i="25"/>
  <c r="N30" i="25"/>
  <c r="M30" i="25"/>
  <c r="I30" i="25"/>
  <c r="AE29" i="25"/>
  <c r="AB29" i="25"/>
  <c r="AA29" i="25"/>
  <c r="V29" i="25"/>
  <c r="T29" i="25"/>
  <c r="S29" i="25"/>
  <c r="R29" i="25"/>
  <c r="Q29" i="25"/>
  <c r="P29" i="25"/>
  <c r="O29" i="25"/>
  <c r="N29" i="25"/>
  <c r="M29" i="25"/>
  <c r="I29" i="25"/>
  <c r="AF28" i="25"/>
  <c r="AB28" i="25"/>
  <c r="AA28" i="25"/>
  <c r="V28" i="25"/>
  <c r="T28" i="25"/>
  <c r="S28" i="25"/>
  <c r="R28" i="25"/>
  <c r="Q28" i="25"/>
  <c r="P28" i="25"/>
  <c r="O28" i="25"/>
  <c r="N28" i="25"/>
  <c r="M28" i="25"/>
  <c r="I28" i="25"/>
  <c r="AF27" i="25"/>
  <c r="AB27" i="25"/>
  <c r="AA27" i="25"/>
  <c r="V27" i="25"/>
  <c r="T27" i="25"/>
  <c r="S27" i="25"/>
  <c r="R27" i="25"/>
  <c r="Q27" i="25"/>
  <c r="P27" i="25"/>
  <c r="O27" i="25"/>
  <c r="N27" i="25"/>
  <c r="M27" i="25"/>
  <c r="I27" i="25"/>
  <c r="AF26" i="25"/>
  <c r="AB26" i="25"/>
  <c r="AA26" i="25"/>
  <c r="V26" i="25"/>
  <c r="T26" i="25"/>
  <c r="S26" i="25"/>
  <c r="R26" i="25"/>
  <c r="Q26" i="25"/>
  <c r="P26" i="25"/>
  <c r="O26" i="25"/>
  <c r="N26" i="25"/>
  <c r="M26" i="25"/>
  <c r="I26" i="25"/>
  <c r="AF25" i="25"/>
  <c r="AD25" i="25"/>
  <c r="AB25" i="25"/>
  <c r="AA25" i="25"/>
  <c r="V25" i="25"/>
  <c r="T25" i="25"/>
  <c r="S25" i="25"/>
  <c r="R25" i="25"/>
  <c r="Q25" i="25"/>
  <c r="P25" i="25"/>
  <c r="O25" i="25"/>
  <c r="N25" i="25"/>
  <c r="M25" i="25"/>
  <c r="I25" i="25"/>
  <c r="T24" i="25"/>
  <c r="S24" i="25"/>
  <c r="R24" i="25"/>
  <c r="Q24" i="25"/>
  <c r="P24" i="25"/>
  <c r="O24" i="25"/>
  <c r="N24" i="25"/>
  <c r="M24" i="25"/>
  <c r="I24" i="25"/>
  <c r="T23" i="25"/>
  <c r="S23" i="25"/>
  <c r="R23" i="25"/>
  <c r="Q23" i="25"/>
  <c r="P23" i="25"/>
  <c r="O23" i="25"/>
  <c r="N23" i="25"/>
  <c r="M23" i="25"/>
  <c r="I23" i="25"/>
  <c r="AA22" i="25"/>
  <c r="T22" i="25"/>
  <c r="S22" i="25"/>
  <c r="R22" i="25"/>
  <c r="Q22" i="25"/>
  <c r="P22" i="25"/>
  <c r="O22" i="25"/>
  <c r="N22" i="25"/>
  <c r="M22" i="25"/>
  <c r="I22" i="25"/>
  <c r="AB21" i="25"/>
  <c r="AA21" i="25"/>
  <c r="T21" i="25"/>
  <c r="S21" i="25"/>
  <c r="R21" i="25"/>
  <c r="Q21" i="25"/>
  <c r="P21" i="25"/>
  <c r="O21" i="25"/>
  <c r="N21" i="25"/>
  <c r="M21" i="25"/>
  <c r="I21" i="25"/>
  <c r="AB20" i="25"/>
  <c r="AA20" i="25"/>
  <c r="T20" i="25"/>
  <c r="S20" i="25"/>
  <c r="R20" i="25"/>
  <c r="Q20" i="25"/>
  <c r="P20" i="25"/>
  <c r="O20" i="25"/>
  <c r="N20" i="25"/>
  <c r="M20" i="25"/>
  <c r="I20" i="25"/>
  <c r="AB19" i="25"/>
  <c r="AA19" i="25"/>
  <c r="T19" i="25"/>
  <c r="S19" i="25"/>
  <c r="R19" i="25"/>
  <c r="Q19" i="25"/>
  <c r="P19" i="25"/>
  <c r="O19" i="25"/>
  <c r="N19" i="25"/>
  <c r="M19" i="25"/>
  <c r="I19" i="25"/>
  <c r="AB18" i="25"/>
  <c r="AA18" i="25"/>
  <c r="T18" i="25"/>
  <c r="S18" i="25"/>
  <c r="R18" i="25"/>
  <c r="Q18" i="25"/>
  <c r="P18" i="25"/>
  <c r="O18" i="25"/>
  <c r="N18" i="25"/>
  <c r="M18" i="25"/>
  <c r="I18" i="25"/>
  <c r="AB17" i="25"/>
  <c r="AA17" i="25"/>
  <c r="T17" i="25"/>
  <c r="S17" i="25"/>
  <c r="R17" i="25"/>
  <c r="Q17" i="25"/>
  <c r="P17" i="25"/>
  <c r="O17" i="25"/>
  <c r="N17" i="25"/>
  <c r="M17" i="25"/>
  <c r="I17" i="25"/>
  <c r="AB16" i="25"/>
  <c r="AA16" i="25"/>
  <c r="T16" i="25"/>
  <c r="S16" i="25"/>
  <c r="R16" i="25"/>
  <c r="Q16" i="25"/>
  <c r="P16" i="25"/>
  <c r="O16" i="25"/>
  <c r="N16" i="25"/>
  <c r="M16" i="25"/>
  <c r="I16" i="25"/>
  <c r="AB15" i="25"/>
  <c r="AA15" i="25"/>
  <c r="T15" i="25"/>
  <c r="S15" i="25"/>
  <c r="R15" i="25"/>
  <c r="Q15" i="25"/>
  <c r="P15" i="25"/>
  <c r="O15" i="25"/>
  <c r="N15" i="25"/>
  <c r="M15" i="25"/>
  <c r="I15" i="25"/>
  <c r="T14" i="25"/>
  <c r="S14" i="25"/>
  <c r="R14" i="25"/>
  <c r="Q14" i="25"/>
  <c r="P14" i="25"/>
  <c r="O14" i="25"/>
  <c r="N14" i="25"/>
  <c r="M14" i="25"/>
  <c r="I14" i="25"/>
  <c r="T13" i="25"/>
  <c r="S13" i="25"/>
  <c r="R13" i="25"/>
  <c r="Q13" i="25"/>
  <c r="P13" i="25"/>
  <c r="O13" i="25"/>
  <c r="N13" i="25"/>
  <c r="M13" i="25"/>
  <c r="I13" i="25"/>
  <c r="W12" i="25"/>
  <c r="T12" i="25"/>
  <c r="S12" i="25"/>
  <c r="R12" i="25"/>
  <c r="Q12" i="25"/>
  <c r="P12" i="25"/>
  <c r="O12" i="25"/>
  <c r="N12" i="25"/>
  <c r="M12" i="25"/>
  <c r="I12" i="25"/>
  <c r="W11" i="25"/>
  <c r="T11" i="25"/>
  <c r="S11" i="25"/>
  <c r="R11" i="25"/>
  <c r="Q11" i="25"/>
  <c r="P11" i="25"/>
  <c r="O11" i="25"/>
  <c r="N11" i="25"/>
  <c r="M11" i="25"/>
  <c r="I11" i="25"/>
  <c r="T10" i="25"/>
  <c r="S10" i="25"/>
  <c r="R10" i="25"/>
  <c r="Q10" i="25"/>
  <c r="P10" i="25"/>
  <c r="O10" i="25"/>
  <c r="N10" i="25"/>
  <c r="M10" i="25"/>
  <c r="I10" i="25"/>
  <c r="T9" i="25"/>
  <c r="S9" i="25"/>
  <c r="R9" i="25"/>
  <c r="Q9" i="25"/>
  <c r="P9" i="25"/>
  <c r="O9" i="25"/>
  <c r="N9" i="25"/>
  <c r="M9" i="25"/>
  <c r="I9" i="25"/>
  <c r="T8" i="25"/>
  <c r="S8" i="25"/>
  <c r="R8" i="25"/>
  <c r="Q8" i="25"/>
  <c r="P8" i="25"/>
  <c r="O8" i="25"/>
  <c r="N8" i="25"/>
  <c r="M8" i="25"/>
  <c r="I8" i="25"/>
  <c r="T7" i="25"/>
  <c r="S7" i="25"/>
  <c r="R7" i="25"/>
  <c r="Q7" i="25"/>
  <c r="P7" i="25"/>
  <c r="O7" i="25"/>
  <c r="N7" i="25"/>
  <c r="M7" i="25"/>
  <c r="I7" i="25"/>
  <c r="T6" i="25"/>
  <c r="S6" i="25"/>
  <c r="R6" i="25"/>
  <c r="Q6" i="25"/>
  <c r="P6" i="25"/>
  <c r="O6" i="25"/>
  <c r="N6" i="25"/>
  <c r="M6" i="25"/>
  <c r="I6" i="25"/>
  <c r="S37" i="23"/>
  <c r="R37" i="23"/>
  <c r="Q37" i="23"/>
  <c r="P37" i="23"/>
  <c r="O37" i="23"/>
  <c r="N37" i="23"/>
  <c r="M37" i="23"/>
  <c r="H37" i="23"/>
  <c r="G37" i="23"/>
  <c r="F37" i="23"/>
  <c r="E37" i="23"/>
  <c r="D37" i="23"/>
  <c r="C37" i="23"/>
  <c r="B37" i="23"/>
  <c r="S36" i="23"/>
  <c r="R36" i="23"/>
  <c r="Q36" i="23"/>
  <c r="P36" i="23"/>
  <c r="O36" i="23"/>
  <c r="N36" i="23"/>
  <c r="M36" i="23"/>
  <c r="H36" i="23"/>
  <c r="G36" i="23"/>
  <c r="F36" i="23"/>
  <c r="E36" i="23"/>
  <c r="D36" i="23"/>
  <c r="C36" i="23"/>
  <c r="B36" i="23"/>
  <c r="T35" i="23"/>
  <c r="S35" i="23"/>
  <c r="R35" i="23"/>
  <c r="Q35" i="23"/>
  <c r="P35" i="23"/>
  <c r="O35" i="23"/>
  <c r="N35" i="23"/>
  <c r="M35" i="23"/>
  <c r="I35" i="23"/>
  <c r="T34" i="23"/>
  <c r="S34" i="23"/>
  <c r="R34" i="23"/>
  <c r="Q34" i="23"/>
  <c r="P34" i="23"/>
  <c r="O34" i="23"/>
  <c r="N34" i="23"/>
  <c r="M34" i="23"/>
  <c r="I34" i="23"/>
  <c r="T33" i="23"/>
  <c r="S33" i="23"/>
  <c r="R33" i="23"/>
  <c r="Q33" i="23"/>
  <c r="P33" i="23"/>
  <c r="O33" i="23"/>
  <c r="N33" i="23"/>
  <c r="M33" i="23"/>
  <c r="I33" i="23"/>
  <c r="T32" i="23"/>
  <c r="S32" i="23"/>
  <c r="R32" i="23"/>
  <c r="Q32" i="23"/>
  <c r="P32" i="23"/>
  <c r="O32" i="23"/>
  <c r="N32" i="23"/>
  <c r="M32" i="23"/>
  <c r="I32" i="23"/>
  <c r="AB31" i="23"/>
  <c r="AA31" i="23"/>
  <c r="V31" i="23"/>
  <c r="T31" i="23"/>
  <c r="S31" i="23"/>
  <c r="R31" i="23"/>
  <c r="Q31" i="23"/>
  <c r="P31" i="23"/>
  <c r="O31" i="23"/>
  <c r="N31" i="23"/>
  <c r="M31" i="23"/>
  <c r="I31" i="23"/>
  <c r="AB30" i="23"/>
  <c r="AA30" i="23"/>
  <c r="V30" i="23"/>
  <c r="T30" i="23"/>
  <c r="S30" i="23"/>
  <c r="R30" i="23"/>
  <c r="Q30" i="23"/>
  <c r="P30" i="23"/>
  <c r="O30" i="23"/>
  <c r="N30" i="23"/>
  <c r="M30" i="23"/>
  <c r="I30" i="23"/>
  <c r="AB29" i="23"/>
  <c r="AA29" i="23"/>
  <c r="V29" i="23"/>
  <c r="T29" i="23"/>
  <c r="S29" i="23"/>
  <c r="R29" i="23"/>
  <c r="Q29" i="23"/>
  <c r="P29" i="23"/>
  <c r="O29" i="23"/>
  <c r="N29" i="23"/>
  <c r="M29" i="23"/>
  <c r="I29" i="23"/>
  <c r="AB28" i="23"/>
  <c r="AA28" i="23"/>
  <c r="V28" i="23"/>
  <c r="T28" i="23"/>
  <c r="S28" i="23"/>
  <c r="R28" i="23"/>
  <c r="Q28" i="23"/>
  <c r="P28" i="23"/>
  <c r="O28" i="23"/>
  <c r="N28" i="23"/>
  <c r="M28" i="23"/>
  <c r="I28" i="23"/>
  <c r="AF27" i="23"/>
  <c r="AE27" i="23"/>
  <c r="AB27" i="23"/>
  <c r="AA27" i="23"/>
  <c r="V27" i="23"/>
  <c r="T27" i="23"/>
  <c r="S27" i="23"/>
  <c r="R27" i="23"/>
  <c r="Q27" i="23"/>
  <c r="P27" i="23"/>
  <c r="O27" i="23"/>
  <c r="N27" i="23"/>
  <c r="M27" i="23"/>
  <c r="I27" i="23"/>
  <c r="AF26" i="23"/>
  <c r="AB26" i="23"/>
  <c r="AA26" i="23"/>
  <c r="V26" i="23"/>
  <c r="T26" i="23"/>
  <c r="S26" i="23"/>
  <c r="R26" i="23"/>
  <c r="Q26" i="23"/>
  <c r="P26" i="23"/>
  <c r="O26" i="23"/>
  <c r="N26" i="23"/>
  <c r="M26" i="23"/>
  <c r="I26" i="23"/>
  <c r="AF25" i="23"/>
  <c r="AD25" i="23"/>
  <c r="AB25" i="23"/>
  <c r="AA25" i="23"/>
  <c r="V25" i="23"/>
  <c r="T25" i="23"/>
  <c r="S25" i="23"/>
  <c r="R25" i="23"/>
  <c r="Q25" i="23"/>
  <c r="P25" i="23"/>
  <c r="O25" i="23"/>
  <c r="N25" i="23"/>
  <c r="M25" i="23"/>
  <c r="I25" i="23"/>
  <c r="T24" i="23"/>
  <c r="S24" i="23"/>
  <c r="R24" i="23"/>
  <c r="Q24" i="23"/>
  <c r="P24" i="23"/>
  <c r="O24" i="23"/>
  <c r="N24" i="23"/>
  <c r="M24" i="23"/>
  <c r="I24" i="23"/>
  <c r="T23" i="23"/>
  <c r="S23" i="23"/>
  <c r="R23" i="23"/>
  <c r="Q23" i="23"/>
  <c r="P23" i="23"/>
  <c r="O23" i="23"/>
  <c r="N23" i="23"/>
  <c r="M23" i="23"/>
  <c r="I23" i="23"/>
  <c r="AA22" i="23"/>
  <c r="T22" i="23"/>
  <c r="S22" i="23"/>
  <c r="R22" i="23"/>
  <c r="Q22" i="23"/>
  <c r="P22" i="23"/>
  <c r="O22" i="23"/>
  <c r="N22" i="23"/>
  <c r="M22" i="23"/>
  <c r="I22" i="23"/>
  <c r="AB21" i="23"/>
  <c r="AA21" i="23"/>
  <c r="T21" i="23"/>
  <c r="S21" i="23"/>
  <c r="R21" i="23"/>
  <c r="Q21" i="23"/>
  <c r="P21" i="23"/>
  <c r="O21" i="23"/>
  <c r="N21" i="23"/>
  <c r="M21" i="23"/>
  <c r="I21" i="23"/>
  <c r="AB20" i="23"/>
  <c r="AA20" i="23"/>
  <c r="T20" i="23"/>
  <c r="S20" i="23"/>
  <c r="R20" i="23"/>
  <c r="Q20" i="23"/>
  <c r="P20" i="23"/>
  <c r="O20" i="23"/>
  <c r="N20" i="23"/>
  <c r="M20" i="23"/>
  <c r="I20" i="23"/>
  <c r="AB19" i="23"/>
  <c r="AA19" i="23"/>
  <c r="T19" i="23"/>
  <c r="S19" i="23"/>
  <c r="R19" i="23"/>
  <c r="Q19" i="23"/>
  <c r="P19" i="23"/>
  <c r="O19" i="23"/>
  <c r="N19" i="23"/>
  <c r="M19" i="23"/>
  <c r="I19" i="23"/>
  <c r="AB18" i="23"/>
  <c r="AA18" i="23"/>
  <c r="T18" i="23"/>
  <c r="S18" i="23"/>
  <c r="R18" i="23"/>
  <c r="Q18" i="23"/>
  <c r="P18" i="23"/>
  <c r="O18" i="23"/>
  <c r="N18" i="23"/>
  <c r="M18" i="23"/>
  <c r="I18" i="23"/>
  <c r="AB17" i="23"/>
  <c r="AA17" i="23"/>
  <c r="T17" i="23"/>
  <c r="S17" i="23"/>
  <c r="R17" i="23"/>
  <c r="Q17" i="23"/>
  <c r="P17" i="23"/>
  <c r="O17" i="23"/>
  <c r="N17" i="23"/>
  <c r="M17" i="23"/>
  <c r="I17" i="23"/>
  <c r="AB16" i="23"/>
  <c r="AA16" i="23"/>
  <c r="T16" i="23"/>
  <c r="S16" i="23"/>
  <c r="R16" i="23"/>
  <c r="Q16" i="23"/>
  <c r="P16" i="23"/>
  <c r="O16" i="23"/>
  <c r="N16" i="23"/>
  <c r="M16" i="23"/>
  <c r="I16" i="23"/>
  <c r="AB15" i="23"/>
  <c r="AA15" i="23"/>
  <c r="T15" i="23"/>
  <c r="S15" i="23"/>
  <c r="R15" i="23"/>
  <c r="Q15" i="23"/>
  <c r="P15" i="23"/>
  <c r="O15" i="23"/>
  <c r="N15" i="23"/>
  <c r="M15" i="23"/>
  <c r="I15" i="23"/>
  <c r="T14" i="23"/>
  <c r="S14" i="23"/>
  <c r="R14" i="23"/>
  <c r="Q14" i="23"/>
  <c r="P14" i="23"/>
  <c r="O14" i="23"/>
  <c r="N14" i="23"/>
  <c r="M14" i="23"/>
  <c r="I14" i="23"/>
  <c r="T13" i="23"/>
  <c r="S13" i="23"/>
  <c r="R13" i="23"/>
  <c r="Q13" i="23"/>
  <c r="P13" i="23"/>
  <c r="O13" i="23"/>
  <c r="N13" i="23"/>
  <c r="M13" i="23"/>
  <c r="I13" i="23"/>
  <c r="W12" i="23"/>
  <c r="T12" i="23"/>
  <c r="S12" i="23"/>
  <c r="R12" i="23"/>
  <c r="Q12" i="23"/>
  <c r="P12" i="23"/>
  <c r="O12" i="23"/>
  <c r="N12" i="23"/>
  <c r="M12" i="23"/>
  <c r="I12" i="23"/>
  <c r="W11" i="23"/>
  <c r="T11" i="23"/>
  <c r="S11" i="23"/>
  <c r="R11" i="23"/>
  <c r="Q11" i="23"/>
  <c r="P11" i="23"/>
  <c r="O11" i="23"/>
  <c r="N11" i="23"/>
  <c r="M11" i="23"/>
  <c r="I11" i="23"/>
  <c r="T10" i="23"/>
  <c r="S10" i="23"/>
  <c r="R10" i="23"/>
  <c r="Q10" i="23"/>
  <c r="P10" i="23"/>
  <c r="O10" i="23"/>
  <c r="N10" i="23"/>
  <c r="M10" i="23"/>
  <c r="I10" i="23"/>
  <c r="T9" i="23"/>
  <c r="S9" i="23"/>
  <c r="R9" i="23"/>
  <c r="Q9" i="23"/>
  <c r="P9" i="23"/>
  <c r="O9" i="23"/>
  <c r="N9" i="23"/>
  <c r="M9" i="23"/>
  <c r="I9" i="23"/>
  <c r="T8" i="23"/>
  <c r="S8" i="23"/>
  <c r="R8" i="23"/>
  <c r="Q8" i="23"/>
  <c r="P8" i="23"/>
  <c r="O8" i="23"/>
  <c r="N8" i="23"/>
  <c r="M8" i="23"/>
  <c r="I8" i="23"/>
  <c r="T7" i="23"/>
  <c r="S7" i="23"/>
  <c r="R7" i="23"/>
  <c r="Q7" i="23"/>
  <c r="P7" i="23"/>
  <c r="O7" i="23"/>
  <c r="N7" i="23"/>
  <c r="M7" i="23"/>
  <c r="I7" i="23"/>
  <c r="T6" i="23"/>
  <c r="S6" i="23"/>
  <c r="R6" i="23"/>
  <c r="Q6" i="23"/>
  <c r="P6" i="23"/>
  <c r="O6" i="23"/>
  <c r="N6" i="23"/>
  <c r="M6" i="23"/>
  <c r="I6" i="23"/>
  <c r="Y40" i="24"/>
  <c r="Y39" i="24"/>
  <c r="Y38" i="24"/>
  <c r="Y37" i="24"/>
  <c r="S37" i="24"/>
  <c r="R37" i="24"/>
  <c r="Q37" i="24"/>
  <c r="P37" i="24"/>
  <c r="O37" i="24"/>
  <c r="N37" i="24"/>
  <c r="M37" i="24"/>
  <c r="H37" i="24"/>
  <c r="G37" i="24"/>
  <c r="F37" i="24"/>
  <c r="E37" i="24"/>
  <c r="D37" i="24"/>
  <c r="C37" i="24"/>
  <c r="B37" i="24"/>
  <c r="Y36" i="24"/>
  <c r="S36" i="24"/>
  <c r="R36" i="24"/>
  <c r="Q36" i="24"/>
  <c r="P36" i="24"/>
  <c r="O36" i="24"/>
  <c r="N36" i="24"/>
  <c r="M36" i="24"/>
  <c r="H36" i="24"/>
  <c r="G36" i="24"/>
  <c r="F36" i="24"/>
  <c r="E36" i="24"/>
  <c r="D36" i="24"/>
  <c r="C36" i="24"/>
  <c r="B36" i="24"/>
  <c r="Y35" i="24"/>
  <c r="T35" i="24"/>
  <c r="S35" i="24"/>
  <c r="R35" i="24"/>
  <c r="Q35" i="24"/>
  <c r="P35" i="24"/>
  <c r="O35" i="24"/>
  <c r="N35" i="24"/>
  <c r="M35" i="24"/>
  <c r="I35" i="24"/>
  <c r="Y34" i="24"/>
  <c r="T34" i="24"/>
  <c r="S34" i="24"/>
  <c r="R34" i="24"/>
  <c r="Q34" i="24"/>
  <c r="P34" i="24"/>
  <c r="O34" i="24"/>
  <c r="N34" i="24"/>
  <c r="M34" i="24"/>
  <c r="I34" i="24"/>
  <c r="T33" i="24"/>
  <c r="S33" i="24"/>
  <c r="R33" i="24"/>
  <c r="Q33" i="24"/>
  <c r="P33" i="24"/>
  <c r="O33" i="24"/>
  <c r="N33" i="24"/>
  <c r="M33" i="24"/>
  <c r="I33" i="24"/>
  <c r="T32" i="24"/>
  <c r="S32" i="24"/>
  <c r="R32" i="24"/>
  <c r="Q32" i="24"/>
  <c r="P32" i="24"/>
  <c r="O32" i="24"/>
  <c r="N32" i="24"/>
  <c r="M32" i="24"/>
  <c r="I32" i="24"/>
  <c r="AF31" i="24"/>
  <c r="AB31" i="24"/>
  <c r="AA31" i="24"/>
  <c r="V31" i="24"/>
  <c r="T31" i="24"/>
  <c r="S31" i="24"/>
  <c r="R31" i="24"/>
  <c r="Q31" i="24"/>
  <c r="P31" i="24"/>
  <c r="O31" i="24"/>
  <c r="N31" i="24"/>
  <c r="M31" i="24"/>
  <c r="I31" i="24"/>
  <c r="AB30" i="24"/>
  <c r="AA30" i="24"/>
  <c r="V30" i="24"/>
  <c r="T30" i="24"/>
  <c r="S30" i="24"/>
  <c r="R30" i="24"/>
  <c r="Q30" i="24"/>
  <c r="P30" i="24"/>
  <c r="O30" i="24"/>
  <c r="N30" i="24"/>
  <c r="M30" i="24"/>
  <c r="I30" i="24"/>
  <c r="AB29" i="24"/>
  <c r="AA29" i="24"/>
  <c r="V29" i="24"/>
  <c r="T29" i="24"/>
  <c r="S29" i="24"/>
  <c r="R29" i="24"/>
  <c r="Q29" i="24"/>
  <c r="P29" i="24"/>
  <c r="O29" i="24"/>
  <c r="N29" i="24"/>
  <c r="M29" i="24"/>
  <c r="I29" i="24"/>
  <c r="AF28" i="24"/>
  <c r="AB28" i="24"/>
  <c r="AA28" i="24"/>
  <c r="V28" i="24"/>
  <c r="T28" i="24"/>
  <c r="S28" i="24"/>
  <c r="R28" i="24"/>
  <c r="Q28" i="24"/>
  <c r="P28" i="24"/>
  <c r="O28" i="24"/>
  <c r="N28" i="24"/>
  <c r="M28" i="24"/>
  <c r="I28" i="24"/>
  <c r="AF27" i="24"/>
  <c r="AB27" i="24"/>
  <c r="AA27" i="24"/>
  <c r="V27" i="24"/>
  <c r="T27" i="24"/>
  <c r="S27" i="24"/>
  <c r="R27" i="24"/>
  <c r="Q27" i="24"/>
  <c r="P27" i="24"/>
  <c r="O27" i="24"/>
  <c r="N27" i="24"/>
  <c r="M27" i="24"/>
  <c r="I27" i="24"/>
  <c r="AF26" i="24"/>
  <c r="AB26" i="24"/>
  <c r="AA26" i="24"/>
  <c r="V26" i="24"/>
  <c r="T26" i="24"/>
  <c r="S26" i="24"/>
  <c r="R26" i="24"/>
  <c r="Q26" i="24"/>
  <c r="P26" i="24"/>
  <c r="O26" i="24"/>
  <c r="N26" i="24"/>
  <c r="M26" i="24"/>
  <c r="I26" i="24"/>
  <c r="AG25" i="24"/>
  <c r="AF25" i="24"/>
  <c r="AD25" i="24"/>
  <c r="AB25" i="24"/>
  <c r="AA25" i="24"/>
  <c r="V25" i="24"/>
  <c r="T25" i="24"/>
  <c r="S25" i="24"/>
  <c r="R25" i="24"/>
  <c r="Q25" i="24"/>
  <c r="P25" i="24"/>
  <c r="O25" i="24"/>
  <c r="N25" i="24"/>
  <c r="M25" i="24"/>
  <c r="I25" i="24"/>
  <c r="T24" i="24"/>
  <c r="S24" i="24"/>
  <c r="R24" i="24"/>
  <c r="Q24" i="24"/>
  <c r="P24" i="24"/>
  <c r="O24" i="24"/>
  <c r="N24" i="24"/>
  <c r="M24" i="24"/>
  <c r="I24" i="24"/>
  <c r="T23" i="24"/>
  <c r="S23" i="24"/>
  <c r="R23" i="24"/>
  <c r="Q23" i="24"/>
  <c r="P23" i="24"/>
  <c r="O23" i="24"/>
  <c r="N23" i="24"/>
  <c r="M23" i="24"/>
  <c r="I23" i="24"/>
  <c r="AA22" i="24"/>
  <c r="T22" i="24"/>
  <c r="S22" i="24"/>
  <c r="R22" i="24"/>
  <c r="Q22" i="24"/>
  <c r="P22" i="24"/>
  <c r="O22" i="24"/>
  <c r="N22" i="24"/>
  <c r="M22" i="24"/>
  <c r="I22" i="24"/>
  <c r="AB21" i="24"/>
  <c r="AA21" i="24"/>
  <c r="T21" i="24"/>
  <c r="S21" i="24"/>
  <c r="R21" i="24"/>
  <c r="Q21" i="24"/>
  <c r="P21" i="24"/>
  <c r="O21" i="24"/>
  <c r="N21" i="24"/>
  <c r="M21" i="24"/>
  <c r="I21" i="24"/>
  <c r="AB20" i="24"/>
  <c r="AA20" i="24"/>
  <c r="T20" i="24"/>
  <c r="S20" i="24"/>
  <c r="R20" i="24"/>
  <c r="Q20" i="24"/>
  <c r="P20" i="24"/>
  <c r="O20" i="24"/>
  <c r="N20" i="24"/>
  <c r="M20" i="24"/>
  <c r="I20" i="24"/>
  <c r="AB19" i="24"/>
  <c r="AA19" i="24"/>
  <c r="T19" i="24"/>
  <c r="S19" i="24"/>
  <c r="R19" i="24"/>
  <c r="Q19" i="24"/>
  <c r="P19" i="24"/>
  <c r="O19" i="24"/>
  <c r="N19" i="24"/>
  <c r="M19" i="24"/>
  <c r="I19" i="24"/>
  <c r="AB18" i="24"/>
  <c r="AA18" i="24"/>
  <c r="T18" i="24"/>
  <c r="S18" i="24"/>
  <c r="R18" i="24"/>
  <c r="Q18" i="24"/>
  <c r="P18" i="24"/>
  <c r="O18" i="24"/>
  <c r="N18" i="24"/>
  <c r="M18" i="24"/>
  <c r="I18" i="24"/>
  <c r="AB17" i="24"/>
  <c r="AA17" i="24"/>
  <c r="T17" i="24"/>
  <c r="S17" i="24"/>
  <c r="R17" i="24"/>
  <c r="Q17" i="24"/>
  <c r="P17" i="24"/>
  <c r="O17" i="24"/>
  <c r="N17" i="24"/>
  <c r="M17" i="24"/>
  <c r="I17" i="24"/>
  <c r="AB16" i="24"/>
  <c r="AA16" i="24"/>
  <c r="T16" i="24"/>
  <c r="S16" i="24"/>
  <c r="R16" i="24"/>
  <c r="Q16" i="24"/>
  <c r="P16" i="24"/>
  <c r="O16" i="24"/>
  <c r="N16" i="24"/>
  <c r="M16" i="24"/>
  <c r="I16" i="24"/>
  <c r="AB15" i="24"/>
  <c r="AA15" i="24"/>
  <c r="T15" i="24"/>
  <c r="S15" i="24"/>
  <c r="R15" i="24"/>
  <c r="Q15" i="24"/>
  <c r="P15" i="24"/>
  <c r="O15" i="24"/>
  <c r="N15" i="24"/>
  <c r="M15" i="24"/>
  <c r="I15" i="24"/>
  <c r="T14" i="24"/>
  <c r="S14" i="24"/>
  <c r="R14" i="24"/>
  <c r="Q14" i="24"/>
  <c r="P14" i="24"/>
  <c r="O14" i="24"/>
  <c r="N14" i="24"/>
  <c r="M14" i="24"/>
  <c r="I14" i="24"/>
  <c r="T13" i="24"/>
  <c r="S13" i="24"/>
  <c r="R13" i="24"/>
  <c r="Q13" i="24"/>
  <c r="P13" i="24"/>
  <c r="O13" i="24"/>
  <c r="N13" i="24"/>
  <c r="M13" i="24"/>
  <c r="I13" i="24"/>
  <c r="W12" i="24"/>
  <c r="T12" i="24"/>
  <c r="S12" i="24"/>
  <c r="R12" i="24"/>
  <c r="Q12" i="24"/>
  <c r="P12" i="24"/>
  <c r="O12" i="24"/>
  <c r="N12" i="24"/>
  <c r="M12" i="24"/>
  <c r="I12" i="24"/>
  <c r="W11" i="24"/>
  <c r="T11" i="24"/>
  <c r="S11" i="24"/>
  <c r="R11" i="24"/>
  <c r="Q11" i="24"/>
  <c r="P11" i="24"/>
  <c r="O11" i="24"/>
  <c r="N11" i="24"/>
  <c r="M11" i="24"/>
  <c r="I11" i="24"/>
  <c r="T10" i="24"/>
  <c r="S10" i="24"/>
  <c r="R10" i="24"/>
  <c r="Q10" i="24"/>
  <c r="P10" i="24"/>
  <c r="O10" i="24"/>
  <c r="N10" i="24"/>
  <c r="M10" i="24"/>
  <c r="I10" i="24"/>
  <c r="T9" i="24"/>
  <c r="S9" i="24"/>
  <c r="R9" i="24"/>
  <c r="Q9" i="24"/>
  <c r="P9" i="24"/>
  <c r="O9" i="24"/>
  <c r="N9" i="24"/>
  <c r="M9" i="24"/>
  <c r="I9" i="24"/>
  <c r="T8" i="24"/>
  <c r="S8" i="24"/>
  <c r="R8" i="24"/>
  <c r="Q8" i="24"/>
  <c r="P8" i="24"/>
  <c r="O8" i="24"/>
  <c r="N8" i="24"/>
  <c r="M8" i="24"/>
  <c r="I8" i="24"/>
  <c r="T7" i="24"/>
  <c r="S7" i="24"/>
  <c r="R7" i="24"/>
  <c r="Q7" i="24"/>
  <c r="P7" i="24"/>
  <c r="O7" i="24"/>
  <c r="N7" i="24"/>
  <c r="M7" i="24"/>
  <c r="I7" i="24"/>
  <c r="T6" i="24"/>
  <c r="S6" i="24"/>
  <c r="R6" i="24"/>
  <c r="Q6" i="24"/>
  <c r="P6" i="24"/>
  <c r="O6" i="24"/>
  <c r="N6" i="24"/>
  <c r="M6" i="24"/>
  <c r="I6" i="24"/>
  <c r="D37" i="18"/>
  <c r="B37" i="18"/>
  <c r="B36" i="18"/>
  <c r="B35" i="18"/>
  <c r="B34" i="18"/>
  <c r="B33" i="18"/>
  <c r="F32" i="18"/>
  <c r="B32" i="18"/>
  <c r="F31" i="18"/>
  <c r="B31" i="18"/>
  <c r="S30" i="18"/>
  <c r="S29" i="18"/>
  <c r="S28" i="18"/>
  <c r="B28" i="18"/>
  <c r="S27" i="18"/>
  <c r="S26" i="18"/>
  <c r="B26" i="18"/>
  <c r="S25" i="18"/>
  <c r="S24" i="18"/>
  <c r="C24" i="18"/>
  <c r="B24" i="18"/>
  <c r="S23" i="18"/>
  <c r="D23" i="18"/>
  <c r="C23" i="18"/>
  <c r="B23" i="18"/>
  <c r="S22" i="18"/>
  <c r="H22" i="18"/>
  <c r="G22" i="18"/>
  <c r="E22" i="18"/>
  <c r="D22" i="18"/>
  <c r="C22" i="18"/>
  <c r="B22" i="18"/>
  <c r="S21" i="18"/>
  <c r="H21" i="18"/>
  <c r="G21" i="18"/>
  <c r="E21" i="18"/>
  <c r="D21" i="18"/>
  <c r="C21" i="18"/>
  <c r="B21" i="18"/>
  <c r="S20" i="18"/>
  <c r="S19" i="18"/>
  <c r="S18" i="18"/>
  <c r="S17" i="18"/>
  <c r="S16" i="18"/>
  <c r="S15" i="18"/>
  <c r="B15" i="18"/>
  <c r="S14" i="18"/>
  <c r="S13" i="18"/>
  <c r="S12" i="18"/>
  <c r="S11" i="18"/>
  <c r="F11" i="18"/>
  <c r="E11" i="18"/>
  <c r="D11" i="18"/>
  <c r="C11" i="18"/>
  <c r="B11" i="18"/>
  <c r="S10" i="18"/>
  <c r="O10" i="18"/>
  <c r="H10" i="18"/>
  <c r="G10" i="18"/>
  <c r="F10" i="18"/>
  <c r="S9" i="18"/>
  <c r="O9" i="18"/>
  <c r="H9" i="18"/>
  <c r="G9" i="18"/>
  <c r="F9" i="18"/>
  <c r="S8" i="18"/>
  <c r="O8" i="18"/>
  <c r="N8" i="18"/>
  <c r="M8" i="18"/>
  <c r="L8" i="18"/>
  <c r="K8" i="18"/>
  <c r="H8" i="18"/>
  <c r="G8" i="18"/>
  <c r="F8" i="18"/>
  <c r="S7" i="18"/>
  <c r="O7" i="18"/>
  <c r="N7" i="18"/>
  <c r="M7" i="18"/>
  <c r="L7" i="18"/>
  <c r="K7" i="18"/>
  <c r="H7" i="18"/>
  <c r="G7" i="18"/>
  <c r="F7" i="18"/>
  <c r="S6" i="18"/>
  <c r="O6" i="18"/>
  <c r="N6" i="18"/>
  <c r="M6" i="18"/>
  <c r="L6" i="18"/>
  <c r="K6" i="18"/>
  <c r="H6" i="18"/>
  <c r="G6" i="18"/>
  <c r="F6" i="18"/>
  <c r="S5" i="18"/>
  <c r="O5" i="18"/>
  <c r="N5" i="18"/>
  <c r="M5" i="18"/>
  <c r="L5" i="18"/>
  <c r="K5" i="18"/>
  <c r="H5" i="18"/>
  <c r="G5" i="18"/>
  <c r="F5" i="18"/>
  <c r="S4" i="18"/>
  <c r="O4" i="18"/>
  <c r="N4" i="18"/>
  <c r="M4" i="18"/>
  <c r="L4" i="18"/>
  <c r="K4" i="18"/>
  <c r="H4" i="18"/>
  <c r="G4" i="18"/>
  <c r="F4" i="18"/>
  <c r="S3" i="18"/>
  <c r="O3" i="18"/>
  <c r="N3" i="18"/>
  <c r="M3" i="18"/>
  <c r="L3" i="18"/>
  <c r="K3" i="18"/>
  <c r="O2" i="18"/>
  <c r="N2" i="18"/>
  <c r="M2" i="18"/>
  <c r="L2" i="18"/>
  <c r="K2" i="18"/>
  <c r="D37" i="7"/>
  <c r="B37" i="7"/>
  <c r="B36" i="7"/>
  <c r="B35" i="7"/>
  <c r="B34" i="7"/>
  <c r="B33" i="7"/>
  <c r="B32" i="7"/>
  <c r="F31" i="7"/>
  <c r="B31" i="7"/>
  <c r="S30" i="7"/>
  <c r="S29" i="7"/>
  <c r="S28" i="7"/>
  <c r="B28" i="7"/>
  <c r="S27" i="7"/>
  <c r="S26" i="7"/>
  <c r="B26" i="7"/>
  <c r="S25" i="7"/>
  <c r="S24" i="7"/>
  <c r="C24" i="7"/>
  <c r="B24" i="7"/>
  <c r="S23" i="7"/>
  <c r="D23" i="7"/>
  <c r="C23" i="7"/>
  <c r="B23" i="7"/>
  <c r="S22" i="7"/>
  <c r="H22" i="7"/>
  <c r="G22" i="7"/>
  <c r="E22" i="7"/>
  <c r="D22" i="7"/>
  <c r="C22" i="7"/>
  <c r="B22" i="7"/>
  <c r="S21" i="7"/>
  <c r="H21" i="7"/>
  <c r="G21" i="7"/>
  <c r="E21" i="7"/>
  <c r="D21" i="7"/>
  <c r="C21" i="7"/>
  <c r="B21" i="7"/>
  <c r="S20" i="7"/>
  <c r="S19" i="7"/>
  <c r="S18" i="7"/>
  <c r="S17" i="7"/>
  <c r="S16" i="7"/>
  <c r="S15" i="7"/>
  <c r="B15" i="7"/>
  <c r="S14" i="7"/>
  <c r="S13" i="7"/>
  <c r="S12" i="7"/>
  <c r="S11" i="7"/>
  <c r="F11" i="7"/>
  <c r="E11" i="7"/>
  <c r="D11" i="7"/>
  <c r="C11" i="7"/>
  <c r="B11" i="7"/>
  <c r="S10" i="7"/>
  <c r="O10" i="7"/>
  <c r="H10" i="7"/>
  <c r="G10" i="7"/>
  <c r="F10" i="7"/>
  <c r="S9" i="7"/>
  <c r="O9" i="7"/>
  <c r="H9" i="7"/>
  <c r="G9" i="7"/>
  <c r="F9" i="7"/>
  <c r="S8" i="7"/>
  <c r="O8" i="7"/>
  <c r="N8" i="7"/>
  <c r="M8" i="7"/>
  <c r="L8" i="7"/>
  <c r="K8" i="7"/>
  <c r="H8" i="7"/>
  <c r="G8" i="7"/>
  <c r="F8" i="7"/>
  <c r="S7" i="7"/>
  <c r="O7" i="7"/>
  <c r="N7" i="7"/>
  <c r="M7" i="7"/>
  <c r="L7" i="7"/>
  <c r="K7" i="7"/>
  <c r="H7" i="7"/>
  <c r="G7" i="7"/>
  <c r="F7" i="7"/>
  <c r="S6" i="7"/>
  <c r="O6" i="7"/>
  <c r="N6" i="7"/>
  <c r="M6" i="7"/>
  <c r="L6" i="7"/>
  <c r="K6" i="7"/>
  <c r="H6" i="7"/>
  <c r="G6" i="7"/>
  <c r="F6" i="7"/>
  <c r="S5" i="7"/>
  <c r="O5" i="7"/>
  <c r="N5" i="7"/>
  <c r="M5" i="7"/>
  <c r="L5" i="7"/>
  <c r="K5" i="7"/>
  <c r="H5" i="7"/>
  <c r="G5" i="7"/>
  <c r="F5" i="7"/>
  <c r="S4" i="7"/>
  <c r="O4" i="7"/>
  <c r="N4" i="7"/>
  <c r="M4" i="7"/>
  <c r="L4" i="7"/>
  <c r="K4" i="7"/>
  <c r="H4" i="7"/>
  <c r="G4" i="7"/>
  <c r="F4" i="7"/>
  <c r="S3" i="7"/>
  <c r="O3" i="7"/>
  <c r="N3" i="7"/>
  <c r="M3" i="7"/>
  <c r="L3" i="7"/>
  <c r="K3" i="7"/>
  <c r="O2" i="7"/>
  <c r="N2" i="7"/>
  <c r="M2" i="7"/>
  <c r="L2" i="7"/>
  <c r="K2" i="7"/>
  <c r="B37" i="19"/>
  <c r="B36" i="19"/>
  <c r="B35" i="19"/>
  <c r="B34" i="19"/>
  <c r="B33" i="19"/>
  <c r="B32" i="19"/>
  <c r="F31" i="19"/>
  <c r="B31" i="19"/>
  <c r="S30" i="19"/>
  <c r="S29" i="19"/>
  <c r="S28" i="19"/>
  <c r="B28" i="19"/>
  <c r="S27" i="19"/>
  <c r="S26" i="19"/>
  <c r="B26" i="19"/>
  <c r="S25" i="19"/>
  <c r="S24" i="19"/>
  <c r="C24" i="19"/>
  <c r="B24" i="19"/>
  <c r="S23" i="19"/>
  <c r="D23" i="19"/>
  <c r="C23" i="19"/>
  <c r="B23" i="19"/>
  <c r="S22" i="19"/>
  <c r="H22" i="19"/>
  <c r="G22" i="19"/>
  <c r="E22" i="19"/>
  <c r="D22" i="19"/>
  <c r="C22" i="19"/>
  <c r="B22" i="19"/>
  <c r="S21" i="19"/>
  <c r="H21" i="19"/>
  <c r="G21" i="19"/>
  <c r="E21" i="19"/>
  <c r="D21" i="19"/>
  <c r="C21" i="19"/>
  <c r="B21" i="19"/>
  <c r="S20" i="19"/>
  <c r="S19" i="19"/>
  <c r="S18" i="19"/>
  <c r="S17" i="19"/>
  <c r="S16" i="19"/>
  <c r="S15" i="19"/>
  <c r="B15" i="19"/>
  <c r="S14" i="19"/>
  <c r="S13" i="19"/>
  <c r="S12" i="19"/>
  <c r="S11" i="19"/>
  <c r="F11" i="19"/>
  <c r="E11" i="19"/>
  <c r="D11" i="19"/>
  <c r="C11" i="19"/>
  <c r="B11" i="19"/>
  <c r="S10" i="19"/>
  <c r="O10" i="19"/>
  <c r="H10" i="19"/>
  <c r="G10" i="19"/>
  <c r="F10" i="19"/>
  <c r="S9" i="19"/>
  <c r="O9" i="19"/>
  <c r="H9" i="19"/>
  <c r="G9" i="19"/>
  <c r="F9" i="19"/>
  <c r="S8" i="19"/>
  <c r="O8" i="19"/>
  <c r="N8" i="19"/>
  <c r="M8" i="19"/>
  <c r="L8" i="19"/>
  <c r="K8" i="19"/>
  <c r="H8" i="19"/>
  <c r="G8" i="19"/>
  <c r="F8" i="19"/>
  <c r="S7" i="19"/>
  <c r="O7" i="19"/>
  <c r="N7" i="19"/>
  <c r="M7" i="19"/>
  <c r="L7" i="19"/>
  <c r="K7" i="19"/>
  <c r="H7" i="19"/>
  <c r="G7" i="19"/>
  <c r="F7" i="19"/>
  <c r="S6" i="19"/>
  <c r="O6" i="19"/>
  <c r="N6" i="19"/>
  <c r="M6" i="19"/>
  <c r="L6" i="19"/>
  <c r="K6" i="19"/>
  <c r="H6" i="19"/>
  <c r="G6" i="19"/>
  <c r="F6" i="19"/>
  <c r="S5" i="19"/>
  <c r="O5" i="19"/>
  <c r="N5" i="19"/>
  <c r="M5" i="19"/>
  <c r="L5" i="19"/>
  <c r="K5" i="19"/>
  <c r="H5" i="19"/>
  <c r="G5" i="19"/>
  <c r="F5" i="19"/>
  <c r="S4" i="19"/>
  <c r="O4" i="19"/>
  <c r="N4" i="19"/>
  <c r="M4" i="19"/>
  <c r="L4" i="19"/>
  <c r="K4" i="19"/>
  <c r="H4" i="19"/>
  <c r="G4" i="19"/>
  <c r="F4" i="19"/>
  <c r="S3" i="19"/>
  <c r="O3" i="19"/>
  <c r="N3" i="19"/>
  <c r="M3" i="19"/>
  <c r="L3" i="19"/>
  <c r="K3" i="19"/>
  <c r="O2" i="19"/>
  <c r="N2" i="19"/>
  <c r="M2" i="19"/>
  <c r="L2" i="19"/>
  <c r="K2" i="19"/>
  <c r="S30" i="5"/>
  <c r="S29" i="5"/>
  <c r="S28" i="5"/>
  <c r="S27" i="5"/>
  <c r="S26" i="5"/>
  <c r="S25" i="5"/>
  <c r="S24" i="5"/>
  <c r="S23" i="5"/>
  <c r="C23" i="5"/>
  <c r="B23" i="5"/>
  <c r="S22" i="5"/>
  <c r="D22" i="5"/>
  <c r="C22" i="5"/>
  <c r="B22" i="5"/>
  <c r="S21" i="5"/>
  <c r="H21" i="5"/>
  <c r="G21" i="5"/>
  <c r="E21" i="5"/>
  <c r="D21" i="5"/>
  <c r="C21" i="5"/>
  <c r="B21" i="5"/>
  <c r="S20" i="5"/>
  <c r="H20" i="5"/>
  <c r="G20" i="5"/>
  <c r="E20" i="5"/>
  <c r="D20" i="5"/>
  <c r="C20" i="5"/>
  <c r="B20" i="5"/>
  <c r="S19" i="5"/>
  <c r="S18" i="5"/>
  <c r="S17" i="5"/>
  <c r="S16" i="5"/>
  <c r="S15" i="5"/>
  <c r="S14" i="5"/>
  <c r="B14" i="5"/>
  <c r="S13" i="5"/>
  <c r="S12" i="5"/>
  <c r="S11" i="5"/>
  <c r="S10" i="5"/>
  <c r="O10" i="5"/>
  <c r="F10" i="5"/>
  <c r="E10" i="5"/>
  <c r="D10" i="5"/>
  <c r="C10" i="5"/>
  <c r="B10" i="5"/>
  <c r="S9" i="5"/>
  <c r="O9" i="5"/>
  <c r="H9" i="5"/>
  <c r="G9" i="5"/>
  <c r="F9" i="5"/>
  <c r="S8" i="5"/>
  <c r="O8" i="5"/>
  <c r="N8" i="5"/>
  <c r="M8" i="5"/>
  <c r="L8" i="5"/>
  <c r="K8" i="5"/>
  <c r="H8" i="5"/>
  <c r="G8" i="5"/>
  <c r="F8" i="5"/>
  <c r="S7" i="5"/>
  <c r="O7" i="5"/>
  <c r="N7" i="5"/>
  <c r="M7" i="5"/>
  <c r="L7" i="5"/>
  <c r="K7" i="5"/>
  <c r="H7" i="5"/>
  <c r="G7" i="5"/>
  <c r="F7" i="5"/>
  <c r="S6" i="5"/>
  <c r="O6" i="5"/>
  <c r="N6" i="5"/>
  <c r="M6" i="5"/>
  <c r="L6" i="5"/>
  <c r="K6" i="5"/>
  <c r="H6" i="5"/>
  <c r="G6" i="5"/>
  <c r="F6" i="5"/>
  <c r="S5" i="5"/>
  <c r="O5" i="5"/>
  <c r="N5" i="5"/>
  <c r="M5" i="5"/>
  <c r="L5" i="5"/>
  <c r="K5" i="5"/>
  <c r="H5" i="5"/>
  <c r="G5" i="5"/>
  <c r="F5" i="5"/>
  <c r="S4" i="5"/>
  <c r="O4" i="5"/>
  <c r="N4" i="5"/>
  <c r="M4" i="5"/>
  <c r="L4" i="5"/>
  <c r="K4" i="5"/>
  <c r="H4" i="5"/>
  <c r="G4" i="5"/>
  <c r="F4" i="5"/>
  <c r="S3" i="5"/>
  <c r="O3" i="5"/>
  <c r="N3" i="5"/>
  <c r="M3" i="5"/>
  <c r="L3" i="5"/>
  <c r="K3" i="5"/>
  <c r="H3" i="5"/>
  <c r="G3" i="5"/>
  <c r="F3" i="5"/>
  <c r="O2" i="5"/>
  <c r="N2" i="5"/>
  <c r="M2" i="5"/>
  <c r="L2" i="5"/>
  <c r="K2" i="5"/>
  <c r="B72" i="17"/>
  <c r="H71" i="17"/>
  <c r="F71" i="17"/>
  <c r="E71" i="17"/>
  <c r="D71" i="17"/>
  <c r="B71" i="17"/>
  <c r="B70" i="17"/>
  <c r="H69" i="17"/>
  <c r="F69" i="17"/>
  <c r="E69" i="17"/>
  <c r="D69" i="17"/>
  <c r="B69" i="17"/>
  <c r="B68" i="17"/>
  <c r="H67" i="17"/>
  <c r="F67" i="17"/>
  <c r="E67" i="17"/>
  <c r="D67" i="17"/>
  <c r="B67" i="17"/>
  <c r="B66" i="17"/>
  <c r="H65" i="17"/>
  <c r="F65" i="17"/>
  <c r="E65" i="17"/>
  <c r="D65" i="17"/>
  <c r="B65" i="17"/>
  <c r="B64" i="17"/>
  <c r="H63" i="17"/>
  <c r="F63" i="17"/>
  <c r="E63" i="17"/>
  <c r="D63" i="17"/>
  <c r="B63" i="17"/>
  <c r="B62" i="17"/>
  <c r="H61" i="17"/>
  <c r="F61" i="17"/>
  <c r="E61" i="17"/>
  <c r="D61" i="17"/>
  <c r="B61" i="17"/>
  <c r="H59" i="17"/>
  <c r="F59" i="17"/>
  <c r="E59" i="17"/>
  <c r="D59" i="17"/>
  <c r="B54" i="17"/>
  <c r="H53" i="17"/>
  <c r="F53" i="17"/>
  <c r="E53" i="17"/>
  <c r="D53" i="17"/>
  <c r="B53" i="17"/>
  <c r="B52" i="17"/>
  <c r="H51" i="17"/>
  <c r="F51" i="17"/>
  <c r="E51" i="17"/>
  <c r="D51" i="17"/>
  <c r="B51" i="17"/>
  <c r="B50" i="17"/>
  <c r="H49" i="17"/>
  <c r="F49" i="17"/>
  <c r="E49" i="17"/>
  <c r="D49" i="17"/>
  <c r="B49" i="17"/>
  <c r="B48" i="17"/>
  <c r="H47" i="17"/>
  <c r="F47" i="17"/>
  <c r="E47" i="17"/>
  <c r="D47" i="17"/>
  <c r="B47" i="17"/>
  <c r="B46" i="17"/>
  <c r="H45" i="17"/>
  <c r="F45" i="17"/>
  <c r="E45" i="17"/>
  <c r="D45" i="17"/>
  <c r="B45" i="17"/>
  <c r="B44" i="17"/>
  <c r="H43" i="17"/>
  <c r="F43" i="17"/>
  <c r="E43" i="17"/>
  <c r="D43" i="17"/>
  <c r="B43" i="17"/>
  <c r="H41" i="17"/>
  <c r="F41" i="17"/>
  <c r="E41" i="17"/>
  <c r="D41" i="17"/>
  <c r="N38" i="17"/>
  <c r="L38" i="17"/>
  <c r="L37" i="17"/>
  <c r="L36" i="17"/>
  <c r="B36" i="17"/>
  <c r="L35" i="17"/>
  <c r="H35" i="17"/>
  <c r="F35" i="17"/>
  <c r="E35" i="17"/>
  <c r="D35" i="17"/>
  <c r="B35" i="17"/>
  <c r="L34" i="17"/>
  <c r="B34" i="17"/>
  <c r="L33" i="17"/>
  <c r="H33" i="17"/>
  <c r="F33" i="17"/>
  <c r="E33" i="17"/>
  <c r="D33" i="17"/>
  <c r="B33" i="17"/>
  <c r="P32" i="17"/>
  <c r="L32" i="17"/>
  <c r="B32" i="17"/>
  <c r="H31" i="17"/>
  <c r="F31" i="17"/>
  <c r="E31" i="17"/>
  <c r="D31" i="17"/>
  <c r="B31" i="17"/>
  <c r="AC30" i="17"/>
  <c r="B30" i="17"/>
  <c r="AC29" i="17"/>
  <c r="L29" i="17"/>
  <c r="H29" i="17"/>
  <c r="F29" i="17"/>
  <c r="E29" i="17"/>
  <c r="D29" i="17"/>
  <c r="B29" i="17"/>
  <c r="AC28" i="17"/>
  <c r="B28" i="17"/>
  <c r="AC27" i="17"/>
  <c r="L27" i="17"/>
  <c r="H27" i="17"/>
  <c r="F27" i="17"/>
  <c r="E27" i="17"/>
  <c r="D27" i="17"/>
  <c r="B27" i="17"/>
  <c r="AC26" i="17"/>
  <c r="B26" i="17"/>
  <c r="AC25" i="17"/>
  <c r="M25" i="17"/>
  <c r="L25" i="17"/>
  <c r="H25" i="17"/>
  <c r="F25" i="17"/>
  <c r="E25" i="17"/>
  <c r="D25" i="17"/>
  <c r="B25" i="17"/>
  <c r="AC24" i="17"/>
  <c r="N24" i="17"/>
  <c r="M24" i="17"/>
  <c r="L24" i="17"/>
  <c r="AC23" i="17"/>
  <c r="R23" i="17"/>
  <c r="Q23" i="17"/>
  <c r="O23" i="17"/>
  <c r="N23" i="17"/>
  <c r="M23" i="17"/>
  <c r="L23" i="17"/>
  <c r="H23" i="17"/>
  <c r="F23" i="17"/>
  <c r="E23" i="17"/>
  <c r="D23" i="17"/>
  <c r="AC22" i="17"/>
  <c r="R22" i="17"/>
  <c r="Q22" i="17"/>
  <c r="O22" i="17"/>
  <c r="N22" i="17"/>
  <c r="M22" i="17"/>
  <c r="L22" i="17"/>
  <c r="AC21" i="17"/>
  <c r="AC20" i="17"/>
  <c r="AC19" i="17"/>
  <c r="AC18" i="17"/>
  <c r="B18" i="17"/>
  <c r="AC17" i="17"/>
  <c r="H17" i="17"/>
  <c r="F17" i="17"/>
  <c r="E17" i="17"/>
  <c r="D17" i="17"/>
  <c r="B17" i="17"/>
  <c r="AC16" i="17"/>
  <c r="L16" i="17"/>
  <c r="B16" i="17"/>
  <c r="AC15" i="17"/>
  <c r="H15" i="17"/>
  <c r="F15" i="17"/>
  <c r="E15" i="17"/>
  <c r="D15" i="17"/>
  <c r="B15" i="17"/>
  <c r="AC14" i="17"/>
  <c r="B14" i="17"/>
  <c r="AC13" i="17"/>
  <c r="Y13" i="17"/>
  <c r="H13" i="17"/>
  <c r="F13" i="17"/>
  <c r="E13" i="17"/>
  <c r="D13" i="17"/>
  <c r="B13" i="17"/>
  <c r="AC12" i="17"/>
  <c r="Y12" i="17"/>
  <c r="P12" i="17"/>
  <c r="O12" i="17"/>
  <c r="N12" i="17"/>
  <c r="M12" i="17"/>
  <c r="L12" i="17"/>
  <c r="B12" i="17"/>
  <c r="AC11" i="17"/>
  <c r="Y11" i="17"/>
  <c r="X11" i="17"/>
  <c r="W11" i="17"/>
  <c r="V11" i="17"/>
  <c r="U11" i="17"/>
  <c r="R11" i="17"/>
  <c r="Q11" i="17"/>
  <c r="P11" i="17"/>
  <c r="O11" i="17"/>
  <c r="N11" i="17"/>
  <c r="M11" i="17"/>
  <c r="L11" i="17"/>
  <c r="H11" i="17"/>
  <c r="F11" i="17"/>
  <c r="E11" i="17"/>
  <c r="D11" i="17"/>
  <c r="B11" i="17"/>
  <c r="AC10" i="17"/>
  <c r="Y10" i="17"/>
  <c r="X10" i="17"/>
  <c r="W10" i="17"/>
  <c r="V10" i="17"/>
  <c r="U10" i="17"/>
  <c r="R10" i="17"/>
  <c r="Q10" i="17"/>
  <c r="P10" i="17"/>
  <c r="O10" i="17"/>
  <c r="N10" i="17"/>
  <c r="M10" i="17"/>
  <c r="L10" i="17"/>
  <c r="B10" i="17"/>
  <c r="AC9" i="17"/>
  <c r="Y9" i="17"/>
  <c r="X9" i="17"/>
  <c r="W9" i="17"/>
  <c r="V9" i="17"/>
  <c r="U9" i="17"/>
  <c r="R9" i="17"/>
  <c r="Q9" i="17"/>
  <c r="P9" i="17"/>
  <c r="O9" i="17"/>
  <c r="N9" i="17"/>
  <c r="M9" i="17"/>
  <c r="L9" i="17"/>
  <c r="H9" i="17"/>
  <c r="F9" i="17"/>
  <c r="E9" i="17"/>
  <c r="D9" i="17"/>
  <c r="B9" i="17"/>
  <c r="AC8" i="17"/>
  <c r="Y8" i="17"/>
  <c r="X8" i="17"/>
  <c r="W8" i="17"/>
  <c r="V8" i="17"/>
  <c r="U8" i="17"/>
  <c r="R8" i="17"/>
  <c r="Q8" i="17"/>
  <c r="P8" i="17"/>
  <c r="O8" i="17"/>
  <c r="N8" i="17"/>
  <c r="M8" i="17"/>
  <c r="L8" i="17"/>
  <c r="B8" i="17"/>
  <c r="AC7" i="17"/>
  <c r="Y7" i="17"/>
  <c r="X7" i="17"/>
  <c r="W7" i="17"/>
  <c r="V7" i="17"/>
  <c r="U7" i="17"/>
  <c r="R7" i="17"/>
  <c r="Q7" i="17"/>
  <c r="P7" i="17"/>
  <c r="O7" i="17"/>
  <c r="N7" i="17"/>
  <c r="M7" i="17"/>
  <c r="L7" i="17"/>
  <c r="H7" i="17"/>
  <c r="F7" i="17"/>
  <c r="E7" i="17"/>
  <c r="D7" i="17"/>
  <c r="B7" i="17"/>
  <c r="AC6" i="17"/>
  <c r="Y6" i="17"/>
  <c r="X6" i="17"/>
  <c r="W6" i="17"/>
  <c r="V6" i="17"/>
  <c r="U6" i="17"/>
  <c r="R6" i="17"/>
  <c r="Q6" i="17"/>
  <c r="P6" i="17"/>
  <c r="O6" i="17"/>
  <c r="N6" i="17"/>
  <c r="M6" i="17"/>
  <c r="L6" i="17"/>
  <c r="AC5" i="17"/>
  <c r="Y5" i="17"/>
  <c r="X5" i="17"/>
  <c r="W5" i="17"/>
  <c r="V5" i="17"/>
  <c r="U5" i="17"/>
  <c r="R5" i="17"/>
  <c r="Q5" i="17"/>
  <c r="P5" i="17"/>
  <c r="O5" i="17"/>
  <c r="N5" i="17"/>
  <c r="M5" i="17"/>
  <c r="L5" i="17"/>
  <c r="H5" i="17"/>
  <c r="F5" i="17"/>
  <c r="E5" i="17"/>
  <c r="D5" i="17"/>
  <c r="AC4" i="17"/>
  <c r="AC3" i="17"/>
  <c r="B36" i="20"/>
  <c r="F35" i="20"/>
  <c r="D35" i="20"/>
  <c r="B35" i="20"/>
  <c r="D34" i="20"/>
  <c r="B34" i="20"/>
  <c r="B33" i="20"/>
  <c r="F32" i="20"/>
  <c r="B32" i="20"/>
  <c r="F31" i="20"/>
  <c r="B31" i="20"/>
  <c r="AA30" i="20"/>
  <c r="F30" i="20"/>
  <c r="B30" i="20"/>
  <c r="AA29" i="20"/>
  <c r="P29" i="20"/>
  <c r="AA28" i="20"/>
  <c r="P28" i="20"/>
  <c r="AA27" i="20"/>
  <c r="P27" i="20"/>
  <c r="B27" i="20"/>
  <c r="AA26" i="20"/>
  <c r="P26" i="20"/>
  <c r="AA25" i="20"/>
  <c r="P25" i="20"/>
  <c r="B25" i="20"/>
  <c r="AA24" i="20"/>
  <c r="P24" i="20"/>
  <c r="AA23" i="20"/>
  <c r="P23" i="20"/>
  <c r="C23" i="20"/>
  <c r="B23" i="20"/>
  <c r="AA22" i="20"/>
  <c r="P22" i="20"/>
  <c r="D22" i="20"/>
  <c r="C22" i="20"/>
  <c r="B22" i="20"/>
  <c r="AA21" i="20"/>
  <c r="P21" i="20"/>
  <c r="H21" i="20"/>
  <c r="G21" i="20"/>
  <c r="E21" i="20"/>
  <c r="D21" i="20"/>
  <c r="C21" i="20"/>
  <c r="B21" i="20"/>
  <c r="AA20" i="20"/>
  <c r="P20" i="20"/>
  <c r="H20" i="20"/>
  <c r="G20" i="20"/>
  <c r="E20" i="20"/>
  <c r="D20" i="20"/>
  <c r="C20" i="20"/>
  <c r="B20" i="20"/>
  <c r="AA19" i="20"/>
  <c r="P19" i="20"/>
  <c r="AA18" i="20"/>
  <c r="P18" i="20"/>
  <c r="AA17" i="20"/>
  <c r="P17" i="20"/>
  <c r="AA16" i="20"/>
  <c r="P16" i="20"/>
  <c r="AA15" i="20"/>
  <c r="P15" i="20"/>
  <c r="AA14" i="20"/>
  <c r="P14" i="20"/>
  <c r="B14" i="20"/>
  <c r="AA13" i="20"/>
  <c r="P13" i="20"/>
  <c r="AA12" i="20"/>
  <c r="W12" i="20"/>
  <c r="P12" i="20"/>
  <c r="AA11" i="20"/>
  <c r="W11" i="20"/>
  <c r="P11" i="20"/>
  <c r="AA10" i="20"/>
  <c r="W10" i="20"/>
  <c r="V10" i="20"/>
  <c r="U10" i="20"/>
  <c r="T10" i="20"/>
  <c r="S10" i="20"/>
  <c r="P10" i="20"/>
  <c r="F10" i="20"/>
  <c r="E10" i="20"/>
  <c r="D10" i="20"/>
  <c r="C10" i="20"/>
  <c r="B10" i="20"/>
  <c r="AA9" i="20"/>
  <c r="W9" i="20"/>
  <c r="V9" i="20"/>
  <c r="U9" i="20"/>
  <c r="T9" i="20"/>
  <c r="S9" i="20"/>
  <c r="P9" i="20"/>
  <c r="H9" i="20"/>
  <c r="G9" i="20"/>
  <c r="F9" i="20"/>
  <c r="E9" i="20"/>
  <c r="D9" i="20"/>
  <c r="C9" i="20"/>
  <c r="B9" i="20"/>
  <c r="AA8" i="20"/>
  <c r="W8" i="20"/>
  <c r="V8" i="20"/>
  <c r="U8" i="20"/>
  <c r="T8" i="20"/>
  <c r="S8" i="20"/>
  <c r="P8" i="20"/>
  <c r="H8" i="20"/>
  <c r="G8" i="20"/>
  <c r="F8" i="20"/>
  <c r="E8" i="20"/>
  <c r="D8" i="20"/>
  <c r="C8" i="20"/>
  <c r="B8" i="20"/>
  <c r="AA7" i="20"/>
  <c r="W7" i="20"/>
  <c r="V7" i="20"/>
  <c r="U7" i="20"/>
  <c r="T7" i="20"/>
  <c r="S7" i="20"/>
  <c r="P7" i="20"/>
  <c r="H7" i="20"/>
  <c r="G7" i="20"/>
  <c r="F7" i="20"/>
  <c r="E7" i="20"/>
  <c r="D7" i="20"/>
  <c r="C7" i="20"/>
  <c r="B7" i="20"/>
  <c r="AA6" i="20"/>
  <c r="W6" i="20"/>
  <c r="V6" i="20"/>
  <c r="U6" i="20"/>
  <c r="T6" i="20"/>
  <c r="S6" i="20"/>
  <c r="P6" i="20"/>
  <c r="H6" i="20"/>
  <c r="G6" i="20"/>
  <c r="F6" i="20"/>
  <c r="E6" i="20"/>
  <c r="D6" i="20"/>
  <c r="C6" i="20"/>
  <c r="B6" i="20"/>
  <c r="AA5" i="20"/>
  <c r="W5" i="20"/>
  <c r="V5" i="20"/>
  <c r="U5" i="20"/>
  <c r="T5" i="20"/>
  <c r="S5" i="20"/>
  <c r="P5" i="20"/>
  <c r="H5" i="20"/>
  <c r="G5" i="20"/>
  <c r="F5" i="20"/>
  <c r="E5" i="20"/>
  <c r="D5" i="20"/>
  <c r="C5" i="20"/>
  <c r="B5" i="20"/>
  <c r="AA4" i="20"/>
  <c r="W4" i="20"/>
  <c r="V4" i="20"/>
  <c r="U4" i="20"/>
  <c r="T4" i="20"/>
  <c r="S4" i="20"/>
  <c r="P4" i="20"/>
  <c r="H4" i="20"/>
  <c r="G4" i="20"/>
  <c r="F4" i="20"/>
  <c r="E4" i="20"/>
  <c r="D4" i="20"/>
  <c r="C4" i="20"/>
  <c r="B4" i="20"/>
  <c r="AA3" i="20"/>
  <c r="P3" i="20"/>
  <c r="H3" i="20"/>
  <c r="G3" i="20"/>
  <c r="F3" i="20"/>
  <c r="E3" i="20"/>
  <c r="D3" i="20"/>
  <c r="C3" i="20"/>
  <c r="B3" i="20"/>
  <c r="P2" i="20"/>
  <c r="D36" i="22"/>
  <c r="B36" i="22"/>
  <c r="D35" i="22"/>
  <c r="B35" i="22"/>
  <c r="F34" i="22"/>
  <c r="D34" i="22"/>
  <c r="B34" i="22"/>
  <c r="F33" i="22"/>
  <c r="D33" i="22"/>
  <c r="B33" i="22"/>
  <c r="F32" i="22"/>
  <c r="B32" i="22"/>
  <c r="F31" i="22"/>
  <c r="D31" i="22"/>
  <c r="B31" i="22"/>
  <c r="AA30" i="22"/>
  <c r="B30" i="22"/>
  <c r="AA29" i="22"/>
  <c r="P29" i="22"/>
  <c r="O29" i="22"/>
  <c r="AA28" i="22"/>
  <c r="P28" i="22"/>
  <c r="O28" i="22"/>
  <c r="AA27" i="22"/>
  <c r="P27" i="22"/>
  <c r="O27" i="22"/>
  <c r="B27" i="22"/>
  <c r="AA26" i="22"/>
  <c r="P26" i="22"/>
  <c r="O26" i="22"/>
  <c r="AA25" i="22"/>
  <c r="P25" i="22"/>
  <c r="O25" i="22"/>
  <c r="B25" i="22"/>
  <c r="AA24" i="22"/>
  <c r="P24" i="22"/>
  <c r="O24" i="22"/>
  <c r="AA23" i="22"/>
  <c r="P23" i="22"/>
  <c r="O23" i="22"/>
  <c r="C23" i="22"/>
  <c r="B23" i="22"/>
  <c r="AA22" i="22"/>
  <c r="P22" i="22"/>
  <c r="O22" i="22"/>
  <c r="D22" i="22"/>
  <c r="C22" i="22"/>
  <c r="B22" i="22"/>
  <c r="AA21" i="22"/>
  <c r="P21" i="22"/>
  <c r="O21" i="22"/>
  <c r="H21" i="22"/>
  <c r="G21" i="22"/>
  <c r="E21" i="22"/>
  <c r="D21" i="22"/>
  <c r="C21" i="22"/>
  <c r="B21" i="22"/>
  <c r="AA20" i="22"/>
  <c r="P20" i="22"/>
  <c r="O20" i="22"/>
  <c r="H20" i="22"/>
  <c r="G20" i="22"/>
  <c r="E20" i="22"/>
  <c r="D20" i="22"/>
  <c r="C20" i="22"/>
  <c r="B20" i="22"/>
  <c r="AA19" i="22"/>
  <c r="P19" i="22"/>
  <c r="O19" i="22"/>
  <c r="AA18" i="22"/>
  <c r="P18" i="22"/>
  <c r="O18" i="22"/>
  <c r="AA17" i="22"/>
  <c r="P17" i="22"/>
  <c r="O17" i="22"/>
  <c r="AA16" i="22"/>
  <c r="P16" i="22"/>
  <c r="O16" i="22"/>
  <c r="AA15" i="22"/>
  <c r="P15" i="22"/>
  <c r="O15" i="22"/>
  <c r="AA14" i="22"/>
  <c r="P14" i="22"/>
  <c r="O14" i="22"/>
  <c r="B14" i="22"/>
  <c r="AA13" i="22"/>
  <c r="P13" i="22"/>
  <c r="O13" i="22"/>
  <c r="AA12" i="22"/>
  <c r="W12" i="22"/>
  <c r="P12" i="22"/>
  <c r="O12" i="22"/>
  <c r="AA11" i="22"/>
  <c r="W11" i="22"/>
  <c r="P11" i="22"/>
  <c r="O11" i="22"/>
  <c r="AA10" i="22"/>
  <c r="W10" i="22"/>
  <c r="V10" i="22"/>
  <c r="U10" i="22"/>
  <c r="T10" i="22"/>
  <c r="S10" i="22"/>
  <c r="P10" i="22"/>
  <c r="O10" i="22"/>
  <c r="F10" i="22"/>
  <c r="E10" i="22"/>
  <c r="D10" i="22"/>
  <c r="C10" i="22"/>
  <c r="B10" i="22"/>
  <c r="AA9" i="22"/>
  <c r="W9" i="22"/>
  <c r="V9" i="22"/>
  <c r="U9" i="22"/>
  <c r="T9" i="22"/>
  <c r="S9" i="22"/>
  <c r="P9" i="22"/>
  <c r="O9" i="22"/>
  <c r="H9" i="22"/>
  <c r="G9" i="22"/>
  <c r="F9" i="22"/>
  <c r="E9" i="22"/>
  <c r="D9" i="22"/>
  <c r="C9" i="22"/>
  <c r="B9" i="22"/>
  <c r="AA8" i="22"/>
  <c r="W8" i="22"/>
  <c r="V8" i="22"/>
  <c r="U8" i="22"/>
  <c r="T8" i="22"/>
  <c r="S8" i="22"/>
  <c r="P8" i="22"/>
  <c r="O8" i="22"/>
  <c r="H8" i="22"/>
  <c r="G8" i="22"/>
  <c r="F8" i="22"/>
  <c r="E8" i="22"/>
  <c r="D8" i="22"/>
  <c r="C8" i="22"/>
  <c r="B8" i="22"/>
  <c r="AA7" i="22"/>
  <c r="W7" i="22"/>
  <c r="V7" i="22"/>
  <c r="U7" i="22"/>
  <c r="T7" i="22"/>
  <c r="S7" i="22"/>
  <c r="P7" i="22"/>
  <c r="O7" i="22"/>
  <c r="H7" i="22"/>
  <c r="G7" i="22"/>
  <c r="F7" i="22"/>
  <c r="E7" i="22"/>
  <c r="D7" i="22"/>
  <c r="C7" i="22"/>
  <c r="B7" i="22"/>
  <c r="AA6" i="22"/>
  <c r="W6" i="22"/>
  <c r="V6" i="22"/>
  <c r="U6" i="22"/>
  <c r="T6" i="22"/>
  <c r="S6" i="22"/>
  <c r="P6" i="22"/>
  <c r="O6" i="22"/>
  <c r="H6" i="22"/>
  <c r="G6" i="22"/>
  <c r="F6" i="22"/>
  <c r="E6" i="22"/>
  <c r="D6" i="22"/>
  <c r="C6" i="22"/>
  <c r="B6" i="22"/>
  <c r="AA5" i="22"/>
  <c r="W5" i="22"/>
  <c r="V5" i="22"/>
  <c r="U5" i="22"/>
  <c r="T5" i="22"/>
  <c r="S5" i="22"/>
  <c r="P5" i="22"/>
  <c r="O5" i="22"/>
  <c r="H5" i="22"/>
  <c r="G5" i="22"/>
  <c r="F5" i="22"/>
  <c r="E5" i="22"/>
  <c r="D5" i="22"/>
  <c r="C5" i="22"/>
  <c r="B5" i="22"/>
  <c r="AA4" i="22"/>
  <c r="W4" i="22"/>
  <c r="V4" i="22"/>
  <c r="U4" i="22"/>
  <c r="T4" i="22"/>
  <c r="S4" i="22"/>
  <c r="P4" i="22"/>
  <c r="O4" i="22"/>
  <c r="H4" i="22"/>
  <c r="G4" i="22"/>
  <c r="F4" i="22"/>
  <c r="E4" i="22"/>
  <c r="D4" i="22"/>
  <c r="C4" i="22"/>
  <c r="B4" i="22"/>
  <c r="AA3" i="22"/>
  <c r="P3" i="22"/>
  <c r="O3" i="22"/>
  <c r="H3" i="22"/>
  <c r="G3" i="22"/>
  <c r="F3" i="22"/>
  <c r="E3" i="22"/>
  <c r="D3" i="22"/>
  <c r="C3" i="22"/>
  <c r="B3" i="22"/>
  <c r="P2" i="22"/>
  <c r="O2" i="22"/>
  <c r="AF43" i="27"/>
  <c r="AF42" i="27"/>
  <c r="AF41" i="27"/>
  <c r="AF40" i="27"/>
  <c r="AF39" i="27"/>
  <c r="AF38" i="27"/>
  <c r="AF37" i="27"/>
  <c r="AF36" i="27"/>
  <c r="AF35" i="27"/>
  <c r="AF34" i="27"/>
  <c r="AF33" i="27"/>
  <c r="Q29" i="27"/>
  <c r="O29" i="27"/>
  <c r="M29" i="27"/>
  <c r="K29" i="27"/>
  <c r="I29" i="27"/>
  <c r="G29" i="27"/>
  <c r="E29" i="27"/>
  <c r="B29" i="27"/>
  <c r="Q28" i="27"/>
  <c r="P28" i="27"/>
  <c r="O28" i="27"/>
  <c r="N28" i="27"/>
  <c r="M28" i="27"/>
  <c r="L28" i="27"/>
  <c r="K28" i="27"/>
  <c r="J28" i="27"/>
  <c r="I28" i="27"/>
  <c r="H28" i="27"/>
  <c r="G28" i="27"/>
  <c r="F28" i="27"/>
  <c r="E28" i="27"/>
  <c r="D28" i="27"/>
  <c r="C28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Q23" i="27"/>
  <c r="P23" i="27"/>
  <c r="O23" i="27"/>
  <c r="N23" i="27"/>
  <c r="M23" i="27"/>
  <c r="L23" i="27"/>
  <c r="K23" i="27"/>
  <c r="J23" i="27"/>
  <c r="I23" i="27"/>
  <c r="H23" i="27"/>
  <c r="G23" i="27"/>
  <c r="F23" i="27"/>
  <c r="E23" i="27"/>
  <c r="D23" i="27"/>
  <c r="C23" i="27"/>
  <c r="Q22" i="27"/>
  <c r="P22" i="27"/>
  <c r="O22" i="27"/>
  <c r="N22" i="27"/>
  <c r="M22" i="27"/>
  <c r="L22" i="27"/>
  <c r="K22" i="27"/>
  <c r="J22" i="27"/>
  <c r="I22" i="27"/>
  <c r="H22" i="27"/>
  <c r="G22" i="27"/>
  <c r="F22" i="27"/>
  <c r="E22" i="27"/>
  <c r="D22" i="27"/>
  <c r="C22" i="27"/>
  <c r="Q21" i="27"/>
  <c r="P21" i="27"/>
  <c r="O21" i="27"/>
  <c r="N21" i="27"/>
  <c r="M21" i="27"/>
  <c r="L21" i="27"/>
  <c r="K21" i="27"/>
  <c r="J21" i="27"/>
  <c r="I21" i="27"/>
  <c r="H21" i="27"/>
  <c r="G21" i="27"/>
  <c r="F21" i="27"/>
  <c r="E21" i="27"/>
  <c r="D21" i="27"/>
  <c r="C21" i="27"/>
  <c r="Q20" i="27"/>
  <c r="P20" i="27"/>
  <c r="O20" i="27"/>
  <c r="N20" i="27"/>
  <c r="M20" i="27"/>
  <c r="L20" i="27"/>
  <c r="K20" i="27"/>
  <c r="J20" i="27"/>
  <c r="I20" i="27"/>
  <c r="H20" i="27"/>
  <c r="G20" i="27"/>
  <c r="F20" i="27"/>
  <c r="E20" i="27"/>
  <c r="D20" i="27"/>
  <c r="C20" i="27"/>
  <c r="Q19" i="27"/>
  <c r="P19" i="27"/>
  <c r="O19" i="27"/>
  <c r="N19" i="27"/>
  <c r="M19" i="27"/>
  <c r="L19" i="27"/>
  <c r="K19" i="27"/>
  <c r="J19" i="27"/>
  <c r="I19" i="27"/>
  <c r="H19" i="27"/>
  <c r="G19" i="27"/>
  <c r="F19" i="27"/>
  <c r="E19" i="27"/>
  <c r="D19" i="27"/>
  <c r="C19" i="27"/>
  <c r="Q18" i="27"/>
  <c r="P18" i="27"/>
  <c r="O18" i="27"/>
  <c r="N18" i="27"/>
  <c r="M18" i="27"/>
  <c r="L18" i="27"/>
  <c r="K18" i="27"/>
  <c r="J18" i="27"/>
  <c r="I18" i="27"/>
  <c r="H18" i="27"/>
  <c r="G18" i="27"/>
  <c r="F18" i="27"/>
  <c r="E18" i="27"/>
  <c r="D18" i="27"/>
  <c r="C18" i="27"/>
  <c r="K13" i="27"/>
  <c r="J13" i="27"/>
  <c r="I13" i="27"/>
  <c r="K12" i="27"/>
  <c r="J12" i="27"/>
  <c r="I12" i="27"/>
  <c r="B12" i="27"/>
  <c r="K11" i="27"/>
  <c r="J11" i="27"/>
  <c r="I11" i="27"/>
  <c r="K10" i="27"/>
  <c r="J10" i="27"/>
  <c r="I10" i="27"/>
  <c r="K9" i="27"/>
  <c r="J9" i="27"/>
  <c r="I9" i="27"/>
  <c r="K8" i="27"/>
  <c r="J8" i="27"/>
  <c r="I8" i="27"/>
  <c r="K7" i="27"/>
  <c r="J7" i="27"/>
  <c r="I7" i="27"/>
  <c r="K6" i="27"/>
  <c r="J6" i="27"/>
  <c r="I6" i="27"/>
  <c r="K5" i="27"/>
  <c r="J5" i="27"/>
  <c r="I5" i="27"/>
  <c r="K4" i="27"/>
  <c r="J4" i="27"/>
  <c r="I4" i="27"/>
  <c r="K3" i="27"/>
  <c r="J3" i="27"/>
  <c r="I3" i="27"/>
</calcChain>
</file>

<file path=xl/sharedStrings.xml><?xml version="1.0" encoding="utf-8"?>
<sst xmlns="http://schemas.openxmlformats.org/spreadsheetml/2006/main" count="1033" uniqueCount="138">
  <si>
    <t>Ulangan</t>
  </si>
  <si>
    <t>Total</t>
  </si>
  <si>
    <t>Rerata</t>
  </si>
  <si>
    <t>Stdev</t>
  </si>
  <si>
    <t>Berat Sampel</t>
  </si>
  <si>
    <t>Berat Krus</t>
  </si>
  <si>
    <t>Berat Sampel + Krus</t>
  </si>
  <si>
    <t>Berat Abu</t>
  </si>
  <si>
    <t>Kadar Abu</t>
  </si>
  <si>
    <t>MINITAB</t>
  </si>
  <si>
    <t>P1 (1)</t>
  </si>
  <si>
    <t>Perlakuan</t>
  </si>
  <si>
    <t>Hasil</t>
  </si>
  <si>
    <t>P1</t>
  </si>
  <si>
    <t>P2 (1)</t>
  </si>
  <si>
    <t>P2</t>
  </si>
  <si>
    <t>P3 (1)</t>
  </si>
  <si>
    <t>P3</t>
  </si>
  <si>
    <t>P4 (1)</t>
  </si>
  <si>
    <t>P4</t>
  </si>
  <si>
    <t>P5 (1)</t>
  </si>
  <si>
    <t>P5</t>
  </si>
  <si>
    <t>P6 (1)</t>
  </si>
  <si>
    <t>P6</t>
  </si>
  <si>
    <t>P7 (1)</t>
  </si>
  <si>
    <t>P7</t>
  </si>
  <si>
    <t>P1 (2)</t>
  </si>
  <si>
    <t>P2 (2)</t>
  </si>
  <si>
    <t>P3 (2)</t>
  </si>
  <si>
    <t>t</t>
  </si>
  <si>
    <t>P4 (2)</t>
  </si>
  <si>
    <t>n</t>
  </si>
  <si>
    <t>P5 (2)</t>
  </si>
  <si>
    <t>FK</t>
  </si>
  <si>
    <t>P6 (2)</t>
  </si>
  <si>
    <t>P7 (2)</t>
  </si>
  <si>
    <t>P1 (3)</t>
  </si>
  <si>
    <t>TABEL ANOVA</t>
  </si>
  <si>
    <t>P2 (3)</t>
  </si>
  <si>
    <t>Sumber Keragaman</t>
  </si>
  <si>
    <t>d.b.</t>
  </si>
  <si>
    <t>J.K.</t>
  </si>
  <si>
    <t>K.T.</t>
  </si>
  <si>
    <t>F hitung</t>
  </si>
  <si>
    <t>F tabel</t>
  </si>
  <si>
    <t>P3 (3)</t>
  </si>
  <si>
    <t>P4 (3)</t>
  </si>
  <si>
    <t>Kelompok</t>
  </si>
  <si>
    <t>*</t>
  </si>
  <si>
    <t>P5 (3)</t>
  </si>
  <si>
    <t>**</t>
  </si>
  <si>
    <t>P6 (3)</t>
  </si>
  <si>
    <t>Galat</t>
  </si>
  <si>
    <t>P7 (3)</t>
  </si>
  <si>
    <t>P1 (4)</t>
  </si>
  <si>
    <t>P2 (4)</t>
  </si>
  <si>
    <t>sd</t>
  </si>
  <si>
    <t>P3 (4)</t>
  </si>
  <si>
    <t>BNJ</t>
  </si>
  <si>
    <t>P4 (4)</t>
  </si>
  <si>
    <t>BNJ 5%</t>
  </si>
  <si>
    <t>P5 (4)</t>
  </si>
  <si>
    <t>P6 (4)</t>
  </si>
  <si>
    <t>UJI BNJ 5%</t>
  </si>
  <si>
    <t>Notasi</t>
  </si>
  <si>
    <t>P7 (4)</t>
  </si>
  <si>
    <t>a</t>
  </si>
  <si>
    <t>b</t>
  </si>
  <si>
    <t>bc</t>
  </si>
  <si>
    <t>e</t>
  </si>
  <si>
    <t>f</t>
  </si>
  <si>
    <t>FP</t>
  </si>
  <si>
    <t>Volume Titrasi</t>
  </si>
  <si>
    <t>Kadar Vitamin C</t>
  </si>
  <si>
    <t>ab</t>
  </si>
  <si>
    <t>c</t>
  </si>
  <si>
    <t>d</t>
  </si>
  <si>
    <t>Ulangan 1</t>
  </si>
  <si>
    <t>Rekap Data Klorofil</t>
  </si>
  <si>
    <t>Panjang gelombang (nm)</t>
  </si>
  <si>
    <t>Absorbansi</t>
  </si>
  <si>
    <t>Kadar klorofil (mg/L)</t>
  </si>
  <si>
    <t>Total Klorofil (mg/L)</t>
  </si>
  <si>
    <t>Klorofil a</t>
  </si>
  <si>
    <t>Klorofil b</t>
  </si>
  <si>
    <t>Ulangan 2</t>
  </si>
  <si>
    <t>Ulangan 3</t>
  </si>
  <si>
    <t>Ulangan 4</t>
  </si>
  <si>
    <t>tn</t>
  </si>
  <si>
    <t>L</t>
  </si>
  <si>
    <t>a*</t>
  </si>
  <si>
    <t>b*</t>
  </si>
  <si>
    <t>Uji Friedman</t>
  </si>
  <si>
    <t>Data Uji Organoleptik Rasa Klepon Bayam Hijau</t>
  </si>
  <si>
    <t>Ranking</t>
  </si>
  <si>
    <t>Panelis</t>
  </si>
  <si>
    <t>Warna</t>
  </si>
  <si>
    <t>r</t>
  </si>
  <si>
    <t>T˃X2</t>
  </si>
  <si>
    <t>X2</t>
  </si>
  <si>
    <t>Rata-rata</t>
  </si>
  <si>
    <t>Titik kritis</t>
  </si>
  <si>
    <t>perhitungan</t>
  </si>
  <si>
    <t xml:space="preserve"> jb 1</t>
  </si>
  <si>
    <t>jb 2</t>
  </si>
  <si>
    <t xml:space="preserve">Total </t>
  </si>
  <si>
    <t>jb 3</t>
  </si>
  <si>
    <t>jb 4</t>
  </si>
  <si>
    <t>jb 5</t>
  </si>
  <si>
    <t>jb6</t>
  </si>
  <si>
    <t>jb7</t>
  </si>
  <si>
    <t>Data Uji Organoleptik Warna Klepon Bayam Hijau</t>
  </si>
  <si>
    <t xml:space="preserve"> </t>
  </si>
  <si>
    <t>Data Uji Organoleptik Aroma Klepon Bayam Hijau</t>
  </si>
  <si>
    <t>Data Uji Organoleptik Tekstur Klepon Bayam Hijau</t>
  </si>
  <si>
    <t>Parameter</t>
  </si>
  <si>
    <t>Nilai Terbaik</t>
  </si>
  <si>
    <t>Selisih</t>
  </si>
  <si>
    <t>Kadar Klorofil</t>
  </si>
  <si>
    <t>Tekstur</t>
  </si>
  <si>
    <t>Warna L*</t>
  </si>
  <si>
    <t>Warna a*</t>
  </si>
  <si>
    <t>Warna b*</t>
  </si>
  <si>
    <t>Organoleptik Warna</t>
  </si>
  <si>
    <t>Organoleptik Rasa</t>
  </si>
  <si>
    <t>Organoleptik Tekstur</t>
  </si>
  <si>
    <t>Organoleptik Aroma</t>
  </si>
  <si>
    <t>Bobot Parameter</t>
  </si>
  <si>
    <t>Bobot Normal</t>
  </si>
  <si>
    <t>Nilai Efektif</t>
  </si>
  <si>
    <t>Nilai Normal</t>
  </si>
  <si>
    <t>Menolak H0 (Terdapat perbedaan nyata antar perlakuan terhadap tekstur klepon)</t>
  </si>
  <si>
    <t>Menolak H0 (Terdapat perbedaan nyata antar perlakuan terhadap warna klepon)</t>
  </si>
  <si>
    <t>Menolak H0 (Terdapat perbedaan nyata antar perlakuan terhadap rasa klepon)</t>
  </si>
  <si>
    <t>T&lt;X2</t>
  </si>
  <si>
    <t>Menerima H0 (Tidak terdapat perbedaan nyata antar perlakuan terhadap tekstur klepon)</t>
  </si>
  <si>
    <t>Perhitungan</t>
  </si>
  <si>
    <t>Nilai Terburuk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</si>
</sst>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3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color indexed="8"/>
      <name val="Calibri"/>
      <charset val="134"/>
    </font>
    <font>
      <b/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b/>
      <sz val="11"/>
      <color rgb="FF002060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7" tint="0.399914548173467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2" fillId="9" borderId="1" xfId="0" applyFont="1" applyFill="1" applyBorder="1"/>
    <xf numFmtId="0" fontId="2" fillId="7" borderId="0" xfId="0" applyFont="1" applyFill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2" fillId="10" borderId="1" xfId="0" applyFont="1" applyFill="1" applyBorder="1" applyAlignment="1">
      <alignment horizontal="center"/>
    </xf>
    <xf numFmtId="2" fontId="0" fillId="0" borderId="0" xfId="0" applyNumberFormat="1"/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2" fillId="10" borderId="4" xfId="0" applyFont="1" applyFill="1" applyBorder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2" fontId="3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6" fillId="0" borderId="0" xfId="0" applyFont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11" borderId="1" xfId="0" applyFill="1" applyBorder="1"/>
    <xf numFmtId="0" fontId="0" fillId="0" borderId="0" xfId="0" applyAlignment="1">
      <alignment horizontal="left" vertical="center"/>
    </xf>
    <xf numFmtId="0" fontId="7" fillId="0" borderId="0" xfId="0" applyFont="1"/>
    <xf numFmtId="0" fontId="8" fillId="0" borderId="0" xfId="0" applyFont="1"/>
    <xf numFmtId="0" fontId="6" fillId="0" borderId="1" xfId="0" applyFont="1" applyBorder="1"/>
    <xf numFmtId="0" fontId="10" fillId="0" borderId="1" xfId="0" applyFont="1" applyBorder="1"/>
    <xf numFmtId="2" fontId="0" fillId="0" borderId="1" xfId="0" applyNumberFormat="1" applyBorder="1" applyAlignment="1">
      <alignment horizontal="right"/>
    </xf>
    <xf numFmtId="2" fontId="0" fillId="11" borderId="1" xfId="0" applyNumberFormat="1" applyFill="1" applyBorder="1"/>
    <xf numFmtId="0" fontId="10" fillId="0" borderId="0" xfId="0" applyFont="1"/>
    <xf numFmtId="0" fontId="0" fillId="7" borderId="0" xfId="0" applyFill="1"/>
    <xf numFmtId="3" fontId="0" fillId="0" borderId="0" xfId="0" applyNumberFormat="1"/>
    <xf numFmtId="2" fontId="0" fillId="7" borderId="0" xfId="0" applyNumberFormat="1" applyFill="1"/>
    <xf numFmtId="0" fontId="0" fillId="9" borderId="0" xfId="0" applyFill="1"/>
    <xf numFmtId="165" fontId="0" fillId="0" borderId="1" xfId="0" applyNumberFormat="1" applyBorder="1"/>
    <xf numFmtId="2" fontId="0" fillId="12" borderId="1" xfId="0" applyNumberFormat="1" applyFill="1" applyBorder="1"/>
    <xf numFmtId="165" fontId="0" fillId="0" borderId="0" xfId="0" applyNumberFormat="1"/>
    <xf numFmtId="0" fontId="0" fillId="12" borderId="1" xfId="0" applyFill="1" applyBorder="1"/>
    <xf numFmtId="166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0" fillId="0" borderId="2" xfId="0" applyNumberFormat="1" applyBorder="1"/>
    <xf numFmtId="0" fontId="0" fillId="0" borderId="0" xfId="0" applyAlignment="1">
      <alignment horizontal="right" vertical="center"/>
    </xf>
    <xf numFmtId="0" fontId="0" fillId="4" borderId="0" xfId="0" applyFill="1"/>
    <xf numFmtId="0" fontId="11" fillId="10" borderId="4" xfId="0" applyFont="1" applyFill="1" applyBorder="1" applyAlignment="1">
      <alignment horizontal="center"/>
    </xf>
    <xf numFmtId="0" fontId="11" fillId="9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12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4" fillId="0" borderId="5" xfId="0" applyFont="1" applyBorder="1" applyAlignment="1">
      <alignment horizontal="left" vertical="center"/>
    </xf>
    <xf numFmtId="0" fontId="2" fillId="8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/>
    </xf>
    <xf numFmtId="0" fontId="11" fillId="8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68580</xdr:colOff>
      <xdr:row>6</xdr:row>
      <xdr:rowOff>38100</xdr:rowOff>
    </xdr:from>
    <xdr:to>
      <xdr:col>27</xdr:col>
      <xdr:colOff>251460</xdr:colOff>
      <xdr:row>8</xdr:row>
      <xdr:rowOff>152400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30200" y="1135380"/>
          <a:ext cx="388620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6</xdr:row>
      <xdr:rowOff>30480</xdr:rowOff>
    </xdr:from>
    <xdr:to>
      <xdr:col>27</xdr:col>
      <xdr:colOff>259080</xdr:colOff>
      <xdr:row>8</xdr:row>
      <xdr:rowOff>167640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99720" y="1127760"/>
          <a:ext cx="39243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45720</xdr:colOff>
      <xdr:row>6</xdr:row>
      <xdr:rowOff>38100</xdr:rowOff>
    </xdr:from>
    <xdr:to>
      <xdr:col>27</xdr:col>
      <xdr:colOff>266700</xdr:colOff>
      <xdr:row>8</xdr:row>
      <xdr:rowOff>144780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07340" y="1135380"/>
          <a:ext cx="392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6</xdr:row>
      <xdr:rowOff>38100</xdr:rowOff>
    </xdr:from>
    <xdr:to>
      <xdr:col>27</xdr:col>
      <xdr:colOff>251460</xdr:colOff>
      <xdr:row>8</xdr:row>
      <xdr:rowOff>144780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99720" y="1135380"/>
          <a:ext cx="391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A46"/>
  <sheetViews>
    <sheetView zoomScale="61" zoomScaleNormal="70" workbookViewId="0">
      <selection activeCell="D31" sqref="D31"/>
    </sheetView>
  </sheetViews>
  <sheetFormatPr defaultColWidth="9" defaultRowHeight="14.4"/>
  <cols>
    <col min="1" max="1" width="14.109375" customWidth="1"/>
    <col min="10" max="10" width="8.77734375" customWidth="1"/>
    <col min="11" max="11" width="11.6640625" customWidth="1"/>
    <col min="12" max="13" width="12.6640625" customWidth="1"/>
    <col min="14" max="14" width="20.6640625" customWidth="1"/>
    <col min="15" max="15" width="17.6640625" customWidth="1"/>
    <col min="16" max="16" width="11.6640625" customWidth="1"/>
    <col min="17" max="19" width="8.77734375" customWidth="1"/>
    <col min="26" max="26" width="10.6640625" customWidth="1"/>
    <col min="27" max="27" width="9.6640625" customWidth="1"/>
    <col min="28" max="28" width="8.6640625" customWidth="1"/>
  </cols>
  <sheetData>
    <row r="1" spans="1:27">
      <c r="A1" s="86" t="s">
        <v>11</v>
      </c>
      <c r="B1" s="86" t="s">
        <v>0</v>
      </c>
      <c r="C1" s="86"/>
      <c r="D1" s="86"/>
      <c r="E1" s="86"/>
      <c r="F1" s="86" t="s">
        <v>1</v>
      </c>
      <c r="G1" s="86" t="s">
        <v>2</v>
      </c>
      <c r="H1" s="86" t="s">
        <v>3</v>
      </c>
      <c r="K1" s="51" t="s">
        <v>11</v>
      </c>
      <c r="L1" s="51" t="s">
        <v>4</v>
      </c>
      <c r="M1" s="51" t="s">
        <v>5</v>
      </c>
      <c r="N1" s="51" t="s">
        <v>6</v>
      </c>
      <c r="O1" s="51" t="s">
        <v>7</v>
      </c>
      <c r="P1" s="51" t="s">
        <v>8</v>
      </c>
      <c r="Y1" s="50" t="s">
        <v>9</v>
      </c>
    </row>
    <row r="2" spans="1:27">
      <c r="A2" s="86"/>
      <c r="B2" s="51">
        <v>1</v>
      </c>
      <c r="C2" s="51">
        <v>2</v>
      </c>
      <c r="D2" s="51">
        <v>3</v>
      </c>
      <c r="E2" s="51">
        <v>4</v>
      </c>
      <c r="F2" s="86"/>
      <c r="G2" s="86"/>
      <c r="H2" s="86"/>
      <c r="K2" s="51" t="s">
        <v>10</v>
      </c>
      <c r="L2" s="72">
        <v>1.0302</v>
      </c>
      <c r="M2" s="72">
        <v>13.1812</v>
      </c>
      <c r="N2" s="72">
        <v>13.188599999999999</v>
      </c>
      <c r="O2" s="72">
        <f>N2-M2</f>
        <v>7.3999999999987401E-3</v>
      </c>
      <c r="P2" s="73">
        <f>(O2/L2)*100</f>
        <v>0.71830712483000803</v>
      </c>
      <c r="Y2" s="2" t="s">
        <v>11</v>
      </c>
      <c r="Z2" s="2" t="s">
        <v>0</v>
      </c>
      <c r="AA2" s="2" t="s">
        <v>12</v>
      </c>
    </row>
    <row r="3" spans="1:27">
      <c r="A3" s="51" t="s">
        <v>13</v>
      </c>
      <c r="B3" s="52">
        <f>P2</f>
        <v>0.71830712483000803</v>
      </c>
      <c r="C3" s="52">
        <f>P9</f>
        <v>0.84425903853773898</v>
      </c>
      <c r="D3" s="52">
        <f>P16</f>
        <v>0.77836543259151603</v>
      </c>
      <c r="E3" s="52">
        <f>P23</f>
        <v>0.88469184890626495</v>
      </c>
      <c r="F3" s="52">
        <f>SUM(B3:E3)</f>
        <v>3.2256234448655299</v>
      </c>
      <c r="G3" s="52">
        <f>AVERAGE(B3:E3)</f>
        <v>0.80640586121638202</v>
      </c>
      <c r="H3" s="52">
        <f>_xlfn.STDEV.P(B3:E3)</f>
        <v>6.3461035077133299E-2</v>
      </c>
      <c r="I3" s="32"/>
      <c r="K3" s="51" t="s">
        <v>14</v>
      </c>
      <c r="L3" s="72">
        <v>1.0507</v>
      </c>
      <c r="M3" s="72">
        <v>11.4991</v>
      </c>
      <c r="N3" s="72">
        <v>11.5085</v>
      </c>
      <c r="O3" s="72">
        <f>N3-M3</f>
        <v>9.3999999999994106E-3</v>
      </c>
      <c r="P3" s="73">
        <f t="shared" ref="P3:P29" si="0">(O3/L3)*100</f>
        <v>0.89464166745973295</v>
      </c>
      <c r="Y3" t="s">
        <v>13</v>
      </c>
      <c r="Z3">
        <v>1</v>
      </c>
      <c r="AA3" s="32">
        <f>B3</f>
        <v>0.71830712483000803</v>
      </c>
    </row>
    <row r="4" spans="1:27">
      <c r="A4" s="51" t="s">
        <v>15</v>
      </c>
      <c r="B4" s="52">
        <f t="shared" ref="B4:B9" si="1">P3</f>
        <v>0.89464166745973295</v>
      </c>
      <c r="C4" s="52">
        <f t="shared" ref="C4:C9" si="2">P10</f>
        <v>0.98399761455141599</v>
      </c>
      <c r="D4" s="52">
        <f t="shared" ref="D4:D9" si="3">P17</f>
        <v>0.91679123069256296</v>
      </c>
      <c r="E4" s="52">
        <f t="shared" ref="E4:E9" si="4">P24</f>
        <v>0.96488610365052296</v>
      </c>
      <c r="F4" s="52">
        <f t="shared" ref="F4:F10" si="5">SUM(B4:E4)</f>
        <v>3.7603166163542299</v>
      </c>
      <c r="G4" s="52">
        <f t="shared" ref="G4:G9" si="6">AVERAGE(B4:E4)</f>
        <v>0.94007915408855902</v>
      </c>
      <c r="H4" s="52">
        <f t="shared" ref="H4:H9" si="7">_xlfn.STDEV.P(B4:E4)</f>
        <v>3.5885611612594501E-2</v>
      </c>
      <c r="I4" s="32"/>
      <c r="K4" s="51" t="s">
        <v>16</v>
      </c>
      <c r="L4" s="72">
        <v>1.0086999999999999</v>
      </c>
      <c r="M4" s="72">
        <v>11.1403</v>
      </c>
      <c r="N4" s="72">
        <v>11.15</v>
      </c>
      <c r="O4" s="72">
        <f t="shared" ref="O4:O29" si="8">N4-M4</f>
        <v>9.7000000000004895E-3</v>
      </c>
      <c r="P4" s="73">
        <f t="shared" si="0"/>
        <v>0.961633786061315</v>
      </c>
      <c r="S4" s="32">
        <f t="shared" ref="S4:V10" si="9">B3^2</f>
        <v>0.51596512558155205</v>
      </c>
      <c r="T4" s="32">
        <f t="shared" si="9"/>
        <v>0.71277332415266703</v>
      </c>
      <c r="U4" s="32">
        <f t="shared" si="9"/>
        <v>0.60585274665337796</v>
      </c>
      <c r="V4" s="32">
        <f t="shared" si="9"/>
        <v>0.78267966752118501</v>
      </c>
      <c r="W4" s="32">
        <f>SUM(S4:V4)</f>
        <v>2.6172708639087801</v>
      </c>
      <c r="Y4" t="s">
        <v>13</v>
      </c>
      <c r="Z4">
        <v>2</v>
      </c>
      <c r="AA4" s="32">
        <f>C3</f>
        <v>0.84425903853773898</v>
      </c>
    </row>
    <row r="5" spans="1:27">
      <c r="A5" s="51" t="s">
        <v>17</v>
      </c>
      <c r="B5" s="52">
        <f t="shared" si="1"/>
        <v>0.961633786061315</v>
      </c>
      <c r="C5" s="52">
        <f t="shared" si="2"/>
        <v>1.0561976883220601</v>
      </c>
      <c r="D5" s="52">
        <f t="shared" si="3"/>
        <v>0.99651220727469503</v>
      </c>
      <c r="E5" s="52">
        <f t="shared" si="4"/>
        <v>1.0345170595839099</v>
      </c>
      <c r="F5" s="52">
        <f t="shared" si="5"/>
        <v>4.0488607412419801</v>
      </c>
      <c r="G5" s="52">
        <f t="shared" si="6"/>
        <v>1.0122151853104999</v>
      </c>
      <c r="H5" s="52">
        <f t="shared" si="7"/>
        <v>3.61831992659132E-2</v>
      </c>
      <c r="I5" s="32"/>
      <c r="K5" s="51" t="s">
        <v>18</v>
      </c>
      <c r="L5" s="72">
        <v>1.0003</v>
      </c>
      <c r="M5" s="72">
        <v>16.0215</v>
      </c>
      <c r="N5" s="72">
        <v>16.031700000000001</v>
      </c>
      <c r="O5" s="72">
        <f t="shared" si="8"/>
        <v>1.0200000000001101E-2</v>
      </c>
      <c r="P5" s="73">
        <f t="shared" si="0"/>
        <v>1.0196940917725801</v>
      </c>
      <c r="S5" s="32">
        <f t="shared" si="9"/>
        <v>0.80038371315513102</v>
      </c>
      <c r="T5" s="32">
        <f t="shared" si="9"/>
        <v>0.96825130544287696</v>
      </c>
      <c r="U5" s="32">
        <f t="shared" si="9"/>
        <v>0.84050616067478501</v>
      </c>
      <c r="V5" s="32">
        <f t="shared" si="9"/>
        <v>0.93100519301788798</v>
      </c>
      <c r="W5" s="32">
        <f>SUM(S5:V5)</f>
        <v>3.5401463722906801</v>
      </c>
      <c r="Y5" t="s">
        <v>13</v>
      </c>
      <c r="Z5">
        <v>3</v>
      </c>
      <c r="AA5" s="32">
        <f>D3</f>
        <v>0.77836543259151603</v>
      </c>
    </row>
    <row r="6" spans="1:27">
      <c r="A6" s="51" t="s">
        <v>19</v>
      </c>
      <c r="B6" s="52">
        <f t="shared" si="1"/>
        <v>1.0196940917725801</v>
      </c>
      <c r="C6" s="52">
        <f t="shared" si="2"/>
        <v>1.1289839144771801</v>
      </c>
      <c r="D6" s="52">
        <f t="shared" si="3"/>
        <v>1.0797840431916901</v>
      </c>
      <c r="E6" s="52">
        <f t="shared" si="4"/>
        <v>1.0815638023418599</v>
      </c>
      <c r="F6" s="52">
        <f t="shared" si="5"/>
        <v>4.3100258517833003</v>
      </c>
      <c r="G6" s="52">
        <f t="shared" si="6"/>
        <v>1.07750646294583</v>
      </c>
      <c r="H6" s="52">
        <f t="shared" si="7"/>
        <v>3.8774500807834997E-2</v>
      </c>
      <c r="I6" s="32"/>
      <c r="K6" s="51" t="s">
        <v>20</v>
      </c>
      <c r="L6" s="72">
        <v>1.0085</v>
      </c>
      <c r="M6" s="72">
        <v>24.031199999999998</v>
      </c>
      <c r="N6" s="72">
        <v>24.0425</v>
      </c>
      <c r="O6" s="72">
        <f t="shared" si="8"/>
        <v>1.13000000000021E-2</v>
      </c>
      <c r="P6" s="73">
        <f t="shared" si="0"/>
        <v>1.1204759543879099</v>
      </c>
      <c r="S6" s="32">
        <f t="shared" si="9"/>
        <v>0.92473953849461998</v>
      </c>
      <c r="T6" s="32">
        <f t="shared" si="9"/>
        <v>1.11555355681686</v>
      </c>
      <c r="U6" s="32">
        <f t="shared" si="9"/>
        <v>0.99303657924748501</v>
      </c>
      <c r="V6" s="32">
        <f t="shared" si="9"/>
        <v>1.07022554657015</v>
      </c>
      <c r="W6" s="32">
        <f t="shared" ref="W6:W10" si="10">SUM(S6:V6)</f>
        <v>4.1035552211291098</v>
      </c>
      <c r="Y6" t="s">
        <v>13</v>
      </c>
      <c r="Z6">
        <v>4</v>
      </c>
      <c r="AA6" s="32">
        <f>E3</f>
        <v>0.88469184890626495</v>
      </c>
    </row>
    <row r="7" spans="1:27">
      <c r="A7" s="51" t="s">
        <v>21</v>
      </c>
      <c r="B7" s="52">
        <f t="shared" si="1"/>
        <v>1.1204759543879099</v>
      </c>
      <c r="C7" s="52">
        <f t="shared" si="2"/>
        <v>1.18114143920602</v>
      </c>
      <c r="D7" s="52">
        <f t="shared" si="3"/>
        <v>1.15942028985486</v>
      </c>
      <c r="E7" s="52">
        <f t="shared" si="4"/>
        <v>1.1320754716982999</v>
      </c>
      <c r="F7" s="52">
        <f t="shared" si="5"/>
        <v>4.5931131551470896</v>
      </c>
      <c r="G7" s="52">
        <f t="shared" si="6"/>
        <v>1.14827828878677</v>
      </c>
      <c r="H7" s="52">
        <f t="shared" si="7"/>
        <v>2.3662374790520201E-2</v>
      </c>
      <c r="I7" s="32"/>
      <c r="K7" s="51" t="s">
        <v>22</v>
      </c>
      <c r="L7" s="72">
        <v>1.0033000000000001</v>
      </c>
      <c r="M7" s="72">
        <v>11.1404</v>
      </c>
      <c r="N7" s="72">
        <v>11.1532</v>
      </c>
      <c r="O7" s="72">
        <f t="shared" si="8"/>
        <v>1.28000000000004E-2</v>
      </c>
      <c r="P7" s="73">
        <f t="shared" si="0"/>
        <v>1.27578989335198</v>
      </c>
      <c r="S7" s="32">
        <f t="shared" si="9"/>
        <v>1.0397760407959</v>
      </c>
      <c r="T7" s="32">
        <f t="shared" si="9"/>
        <v>1.27460467914822</v>
      </c>
      <c r="U7" s="32">
        <f t="shared" si="9"/>
        <v>1.1659335799313899</v>
      </c>
      <c r="V7" s="32">
        <f t="shared" si="9"/>
        <v>1.1697802585361801</v>
      </c>
      <c r="W7" s="32">
        <f t="shared" si="10"/>
        <v>4.6500945584116797</v>
      </c>
      <c r="Y7" t="s">
        <v>15</v>
      </c>
      <c r="Z7">
        <v>1</v>
      </c>
      <c r="AA7" s="32">
        <f>B4</f>
        <v>0.89464166745973295</v>
      </c>
    </row>
    <row r="8" spans="1:27">
      <c r="A8" s="51" t="s">
        <v>23</v>
      </c>
      <c r="B8" s="52">
        <f t="shared" si="1"/>
        <v>1.27578989335198</v>
      </c>
      <c r="C8" s="52">
        <f t="shared" si="2"/>
        <v>1.2839653627947001</v>
      </c>
      <c r="D8" s="52">
        <f t="shared" si="3"/>
        <v>1.21963311849279</v>
      </c>
      <c r="E8" s="52">
        <f t="shared" si="4"/>
        <v>1.19165839126122</v>
      </c>
      <c r="F8" s="52">
        <f t="shared" si="5"/>
        <v>4.9710467659006801</v>
      </c>
      <c r="G8" s="52">
        <f t="shared" si="6"/>
        <v>1.24276169147517</v>
      </c>
      <c r="H8" s="52">
        <f t="shared" si="7"/>
        <v>3.8519744386423901E-2</v>
      </c>
      <c r="I8" s="32"/>
      <c r="K8" s="51" t="s">
        <v>24</v>
      </c>
      <c r="L8" s="72">
        <v>1.0085999999999999</v>
      </c>
      <c r="M8" s="72">
        <v>11.4986</v>
      </c>
      <c r="N8" s="72">
        <v>11.5124</v>
      </c>
      <c r="O8" s="72">
        <f t="shared" si="8"/>
        <v>1.37999999999998E-2</v>
      </c>
      <c r="P8" s="73">
        <f t="shared" si="0"/>
        <v>1.3682331945270501</v>
      </c>
      <c r="S8" s="32">
        <f t="shared" si="9"/>
        <v>1.2554663643615001</v>
      </c>
      <c r="T8" s="32">
        <f t="shared" si="9"/>
        <v>1.39509509940968</v>
      </c>
      <c r="U8" s="32">
        <f t="shared" si="9"/>
        <v>1.3442554085271201</v>
      </c>
      <c r="V8" s="32">
        <f t="shared" si="9"/>
        <v>1.2815948736209199</v>
      </c>
      <c r="W8" s="32">
        <f t="shared" si="10"/>
        <v>5.2764117459192201</v>
      </c>
      <c r="Y8" t="s">
        <v>15</v>
      </c>
      <c r="Z8">
        <v>2</v>
      </c>
      <c r="AA8" s="32">
        <f>C4</f>
        <v>0.98399761455141599</v>
      </c>
    </row>
    <row r="9" spans="1:27">
      <c r="A9" s="51" t="s">
        <v>25</v>
      </c>
      <c r="B9" s="52">
        <f t="shared" si="1"/>
        <v>1.3682331945270501</v>
      </c>
      <c r="C9" s="52">
        <f t="shared" si="2"/>
        <v>1.36535778353598</v>
      </c>
      <c r="D9" s="52">
        <f t="shared" si="3"/>
        <v>1.3659022931206399</v>
      </c>
      <c r="E9" s="52">
        <f t="shared" si="4"/>
        <v>1.26519226937661</v>
      </c>
      <c r="F9" s="52">
        <f t="shared" si="5"/>
        <v>5.3646855405602798</v>
      </c>
      <c r="G9" s="52">
        <f t="shared" si="6"/>
        <v>1.3411713851400699</v>
      </c>
      <c r="H9" s="52">
        <f t="shared" si="7"/>
        <v>4.3879856530087601E-2</v>
      </c>
      <c r="I9" s="32"/>
      <c r="K9" s="51" t="s">
        <v>26</v>
      </c>
      <c r="L9" s="72">
        <v>1.0067999999999999</v>
      </c>
      <c r="M9" s="72">
        <v>23.433800000000002</v>
      </c>
      <c r="N9" s="72">
        <v>23.442299999999999</v>
      </c>
      <c r="O9" s="72">
        <f t="shared" si="8"/>
        <v>8.4999999999979502E-3</v>
      </c>
      <c r="P9" s="73">
        <f t="shared" si="0"/>
        <v>0.84425903853773898</v>
      </c>
      <c r="S9" s="32">
        <f t="shared" si="9"/>
        <v>1.62763985197904</v>
      </c>
      <c r="T9" s="32">
        <f t="shared" si="9"/>
        <v>1.6485670528565299</v>
      </c>
      <c r="U9" s="32">
        <f t="shared" si="9"/>
        <v>1.4875049437244401</v>
      </c>
      <c r="V9" s="32">
        <f t="shared" si="9"/>
        <v>1.4200497214632699</v>
      </c>
      <c r="W9" s="32">
        <f t="shared" si="10"/>
        <v>6.1837615700232798</v>
      </c>
      <c r="Y9" t="s">
        <v>15</v>
      </c>
      <c r="Z9">
        <v>3</v>
      </c>
      <c r="AA9" s="32">
        <f>D4</f>
        <v>0.91679123069256296</v>
      </c>
    </row>
    <row r="10" spans="1:27">
      <c r="A10" s="51" t="s">
        <v>1</v>
      </c>
      <c r="B10" s="52">
        <f>SUM(B3:B9)</f>
        <v>7.3587757123905702</v>
      </c>
      <c r="C10" s="52">
        <f t="shared" ref="C10:E10" si="11">SUM(C3:C9)</f>
        <v>7.8439028414251002</v>
      </c>
      <c r="D10" s="52">
        <f t="shared" si="11"/>
        <v>7.5164086152187499</v>
      </c>
      <c r="E10" s="52">
        <f t="shared" si="11"/>
        <v>7.5545849468186796</v>
      </c>
      <c r="F10" s="52">
        <f t="shared" si="5"/>
        <v>30.273672115853099</v>
      </c>
      <c r="G10" s="60"/>
      <c r="H10" s="53"/>
      <c r="K10" s="51" t="s">
        <v>27</v>
      </c>
      <c r="L10" s="72">
        <v>1.0061</v>
      </c>
      <c r="M10" s="72">
        <v>16.425899999999999</v>
      </c>
      <c r="N10" s="72">
        <v>16.4358</v>
      </c>
      <c r="O10" s="72">
        <f t="shared" si="8"/>
        <v>9.9000000000017997E-3</v>
      </c>
      <c r="P10" s="73">
        <f t="shared" si="0"/>
        <v>0.98399761455141599</v>
      </c>
      <c r="S10" s="32">
        <f t="shared" si="9"/>
        <v>1.87206207460569</v>
      </c>
      <c r="T10" s="32">
        <f t="shared" si="9"/>
        <v>1.8642018770622899</v>
      </c>
      <c r="U10" s="32">
        <f t="shared" si="9"/>
        <v>1.8656890743522301</v>
      </c>
      <c r="V10" s="32">
        <f t="shared" si="9"/>
        <v>1.60071147849033</v>
      </c>
      <c r="W10" s="32">
        <f t="shared" si="10"/>
        <v>7.2026645045105404</v>
      </c>
      <c r="Y10" t="s">
        <v>15</v>
      </c>
      <c r="Z10">
        <v>4</v>
      </c>
      <c r="AA10" s="32">
        <f>E4</f>
        <v>0.96488610365052296</v>
      </c>
    </row>
    <row r="11" spans="1:27">
      <c r="B11" s="32"/>
      <c r="C11" s="32"/>
      <c r="D11" s="32"/>
      <c r="E11" s="32"/>
      <c r="F11" s="32"/>
      <c r="K11" s="51" t="s">
        <v>28</v>
      </c>
      <c r="L11" s="72">
        <v>1.0036</v>
      </c>
      <c r="M11" s="72">
        <v>21.142099999999999</v>
      </c>
      <c r="N11" s="72">
        <v>21.152699999999999</v>
      </c>
      <c r="O11" s="72">
        <f t="shared" si="8"/>
        <v>1.06000000000002E-2</v>
      </c>
      <c r="P11" s="73">
        <f t="shared" si="0"/>
        <v>1.0561976883220601</v>
      </c>
      <c r="S11" s="32"/>
      <c r="T11" s="32"/>
      <c r="V11" t="s">
        <v>1</v>
      </c>
      <c r="W11" s="32">
        <f>SUM(W4:W10)</f>
        <v>33.5739048361933</v>
      </c>
      <c r="Y11" t="s">
        <v>17</v>
      </c>
      <c r="Z11">
        <v>1</v>
      </c>
      <c r="AA11" s="32">
        <f>B5</f>
        <v>0.961633786061315</v>
      </c>
    </row>
    <row r="12" spans="1:27">
      <c r="A12" s="54" t="s">
        <v>29</v>
      </c>
      <c r="B12">
        <v>7</v>
      </c>
      <c r="K12" s="51" t="s">
        <v>30</v>
      </c>
      <c r="L12" s="72">
        <v>1.0008999999999999</v>
      </c>
      <c r="M12" s="72">
        <v>23.773</v>
      </c>
      <c r="N12" s="72">
        <v>23.784300000000002</v>
      </c>
      <c r="O12" s="72">
        <f t="shared" si="8"/>
        <v>1.13000000000021E-2</v>
      </c>
      <c r="P12" s="73">
        <f t="shared" si="0"/>
        <v>1.1289839144771801</v>
      </c>
      <c r="W12" s="32">
        <f>W11-B14</f>
        <v>0.84193257268682897</v>
      </c>
      <c r="Y12" t="s">
        <v>17</v>
      </c>
      <c r="Z12">
        <v>2</v>
      </c>
      <c r="AA12" s="32">
        <f>C5</f>
        <v>1.0561976883220601</v>
      </c>
    </row>
    <row r="13" spans="1:27">
      <c r="A13" s="54" t="s">
        <v>31</v>
      </c>
      <c r="B13">
        <v>4</v>
      </c>
      <c r="K13" s="51" t="s">
        <v>32</v>
      </c>
      <c r="L13" s="72">
        <v>1.0075000000000001</v>
      </c>
      <c r="M13" s="72">
        <v>17.729299999999999</v>
      </c>
      <c r="N13" s="72">
        <v>17.741199999999999</v>
      </c>
      <c r="O13" s="72">
        <f t="shared" si="8"/>
        <v>1.19000000000007E-2</v>
      </c>
      <c r="P13" s="73">
        <f t="shared" si="0"/>
        <v>1.18114143920602</v>
      </c>
      <c r="Y13" t="s">
        <v>17</v>
      </c>
      <c r="Z13">
        <v>3</v>
      </c>
      <c r="AA13" s="32">
        <f>D5</f>
        <v>0.99651220727469503</v>
      </c>
    </row>
    <row r="14" spans="1:27">
      <c r="A14" t="s">
        <v>33</v>
      </c>
      <c r="B14">
        <f>(F10^2)/(B12*B13)</f>
        <v>32.731972263506499</v>
      </c>
      <c r="K14" s="51" t="s">
        <v>34</v>
      </c>
      <c r="L14" s="72">
        <v>1.0046999999999999</v>
      </c>
      <c r="M14" s="72">
        <v>16.021000000000001</v>
      </c>
      <c r="N14" s="72">
        <v>16.033899999999999</v>
      </c>
      <c r="O14" s="72">
        <f t="shared" si="8"/>
        <v>1.2899999999998401E-2</v>
      </c>
      <c r="P14" s="73">
        <f t="shared" si="0"/>
        <v>1.2839653627947001</v>
      </c>
      <c r="Y14" t="s">
        <v>17</v>
      </c>
      <c r="Z14">
        <v>4</v>
      </c>
      <c r="AA14" s="32">
        <f>E5</f>
        <v>1.0345170595839099</v>
      </c>
    </row>
    <row r="15" spans="1:27">
      <c r="K15" s="51" t="s">
        <v>35</v>
      </c>
      <c r="L15" s="72">
        <v>1.0034000000000001</v>
      </c>
      <c r="M15" s="72">
        <v>15.7402</v>
      </c>
      <c r="N15" s="72">
        <v>15.7539</v>
      </c>
      <c r="O15" s="72">
        <f t="shared" si="8"/>
        <v>1.37E-2</v>
      </c>
      <c r="P15" s="73">
        <f t="shared" si="0"/>
        <v>1.36535778353598</v>
      </c>
      <c r="Y15" t="s">
        <v>19</v>
      </c>
      <c r="Z15">
        <v>1</v>
      </c>
      <c r="AA15" s="32">
        <f>B6</f>
        <v>1.0196940917725801</v>
      </c>
    </row>
    <row r="16" spans="1:27">
      <c r="K16" s="51" t="s">
        <v>36</v>
      </c>
      <c r="L16" s="72">
        <v>1.0021</v>
      </c>
      <c r="M16" s="72">
        <v>24.021799999999999</v>
      </c>
      <c r="N16" s="72">
        <v>24.029599999999999</v>
      </c>
      <c r="O16" s="72">
        <f t="shared" si="8"/>
        <v>7.7999999999995902E-3</v>
      </c>
      <c r="P16" s="73">
        <f t="shared" si="0"/>
        <v>0.77836543259151603</v>
      </c>
      <c r="S16" s="75"/>
      <c r="T16" s="75"/>
      <c r="Y16" t="s">
        <v>19</v>
      </c>
      <c r="Z16">
        <v>2</v>
      </c>
      <c r="AA16" s="32">
        <f>C6</f>
        <v>1.1289839144771801</v>
      </c>
    </row>
    <row r="17" spans="1:27">
      <c r="A17" s="55" t="s">
        <v>37</v>
      </c>
      <c r="B17" s="56"/>
      <c r="C17" s="56"/>
      <c r="D17" s="56"/>
      <c r="E17" s="56"/>
      <c r="K17" s="51" t="s">
        <v>38</v>
      </c>
      <c r="L17" s="72">
        <v>1.0035000000000001</v>
      </c>
      <c r="M17" s="72">
        <v>21.142199999999999</v>
      </c>
      <c r="N17" s="72">
        <v>21.151399999999999</v>
      </c>
      <c r="O17" s="72">
        <f t="shared" si="8"/>
        <v>9.1999999999998697E-3</v>
      </c>
      <c r="P17" s="73">
        <f t="shared" si="0"/>
        <v>0.91679123069256296</v>
      </c>
      <c r="S17" s="75"/>
      <c r="T17" s="75"/>
      <c r="U17" s="75"/>
      <c r="Y17" t="s">
        <v>19</v>
      </c>
      <c r="Z17">
        <v>3</v>
      </c>
      <c r="AA17" s="32">
        <f>D6</f>
        <v>1.0797840431916901</v>
      </c>
    </row>
    <row r="18" spans="1:27">
      <c r="A18" s="89" t="s">
        <v>39</v>
      </c>
      <c r="B18" s="91" t="s">
        <v>40</v>
      </c>
      <c r="C18" s="91" t="s">
        <v>41</v>
      </c>
      <c r="D18" s="91" t="s">
        <v>42</v>
      </c>
      <c r="E18" s="91" t="s">
        <v>43</v>
      </c>
      <c r="F18" s="93"/>
      <c r="G18" s="87" t="s">
        <v>44</v>
      </c>
      <c r="H18" s="88"/>
      <c r="K18" s="51" t="s">
        <v>45</v>
      </c>
      <c r="L18" s="72">
        <v>1.0035000000000001</v>
      </c>
      <c r="M18" s="72">
        <v>21.142199999999999</v>
      </c>
      <c r="N18" s="72">
        <v>21.152200000000001</v>
      </c>
      <c r="O18" s="72">
        <f t="shared" si="8"/>
        <v>1.00000000000016E-2</v>
      </c>
      <c r="P18" s="73">
        <f t="shared" si="0"/>
        <v>0.99651220727469503</v>
      </c>
      <c r="S18" s="75"/>
      <c r="T18" s="75"/>
      <c r="Y18" t="s">
        <v>19</v>
      </c>
      <c r="Z18">
        <v>4</v>
      </c>
      <c r="AA18" s="32">
        <f>E6</f>
        <v>1.0815638023418599</v>
      </c>
    </row>
    <row r="19" spans="1:27" ht="14.55" customHeight="1">
      <c r="A19" s="90"/>
      <c r="B19" s="92"/>
      <c r="C19" s="92"/>
      <c r="D19" s="92"/>
      <c r="E19" s="92"/>
      <c r="F19" s="94"/>
      <c r="G19" s="57">
        <v>0.01</v>
      </c>
      <c r="H19" s="57">
        <v>0.05</v>
      </c>
      <c r="K19" s="51" t="s">
        <v>46</v>
      </c>
      <c r="L19" s="72">
        <v>1.0002</v>
      </c>
      <c r="M19" s="72">
        <v>16.021999999999998</v>
      </c>
      <c r="N19" s="72">
        <v>16.032800000000002</v>
      </c>
      <c r="O19" s="72">
        <f t="shared" si="8"/>
        <v>1.08000000000033E-2</v>
      </c>
      <c r="P19" s="73">
        <f t="shared" si="0"/>
        <v>1.0797840431916901</v>
      </c>
      <c r="Y19" t="s">
        <v>21</v>
      </c>
      <c r="Z19">
        <v>1</v>
      </c>
      <c r="AA19" s="32">
        <f>B7</f>
        <v>1.1204759543879099</v>
      </c>
    </row>
    <row r="20" spans="1:27">
      <c r="A20" s="58" t="s">
        <v>47</v>
      </c>
      <c r="B20" s="24">
        <f>B13-1</f>
        <v>3</v>
      </c>
      <c r="C20" s="52">
        <f>SUMSQ(B10:E10)/B12-B14</f>
        <v>1.7534016582118301E-2</v>
      </c>
      <c r="D20" s="52">
        <f>C20/B20</f>
        <v>5.8446721940394299E-3</v>
      </c>
      <c r="E20" s="52">
        <f>D20/D22</f>
        <v>3.40979144558285</v>
      </c>
      <c r="F20" s="59" t="s">
        <v>48</v>
      </c>
      <c r="G20" s="52">
        <f>FINV(0.01,B20,B22)</f>
        <v>5.0918895204140098</v>
      </c>
      <c r="H20" s="52">
        <f>FINV(0.05,B20,B22)</f>
        <v>3.1599075898007198</v>
      </c>
      <c r="K20" s="51" t="s">
        <v>49</v>
      </c>
      <c r="L20" s="72">
        <v>1.0004999999999999</v>
      </c>
      <c r="M20" s="72">
        <v>23.772300000000001</v>
      </c>
      <c r="N20" s="72">
        <v>23.783899999999999</v>
      </c>
      <c r="O20" s="72">
        <f t="shared" si="8"/>
        <v>1.15999999999978E-2</v>
      </c>
      <c r="P20" s="73">
        <f t="shared" si="0"/>
        <v>1.15942028985486</v>
      </c>
      <c r="Y20" t="s">
        <v>21</v>
      </c>
      <c r="Z20">
        <v>2</v>
      </c>
      <c r="AA20" s="32">
        <f>C7</f>
        <v>1.18114143920602</v>
      </c>
    </row>
    <row r="21" spans="1:27">
      <c r="A21" s="58" t="s">
        <v>11</v>
      </c>
      <c r="B21" s="24">
        <f>B12-1</f>
        <v>6</v>
      </c>
      <c r="C21" s="52">
        <f>SUMSQ(F3:F9)/B13-B14</f>
        <v>0.79354502703360197</v>
      </c>
      <c r="D21" s="52">
        <f>C21/B21</f>
        <v>0.1322575045056</v>
      </c>
      <c r="E21" s="52">
        <f>D21/D22</f>
        <v>77.159247346197503</v>
      </c>
      <c r="F21" s="59" t="s">
        <v>50</v>
      </c>
      <c r="G21" s="52">
        <f>FINV(0.01,B21,B22)</f>
        <v>4.0146365073547603</v>
      </c>
      <c r="H21" s="52">
        <f>FINV(0.05,B21,B22)</f>
        <v>2.6613045229279</v>
      </c>
      <c r="K21" s="51" t="s">
        <v>51</v>
      </c>
      <c r="L21" s="72">
        <v>1.0085</v>
      </c>
      <c r="M21" s="72">
        <v>11.499000000000001</v>
      </c>
      <c r="N21" s="72">
        <v>11.5113</v>
      </c>
      <c r="O21" s="72">
        <f t="shared" si="8"/>
        <v>1.2299999999999801E-2</v>
      </c>
      <c r="P21" s="73">
        <f t="shared" si="0"/>
        <v>1.21963311849279</v>
      </c>
      <c r="S21" s="75"/>
      <c r="T21" s="75"/>
      <c r="Y21" t="s">
        <v>21</v>
      </c>
      <c r="Z21">
        <v>3</v>
      </c>
      <c r="AA21" s="32">
        <f>D7</f>
        <v>1.15942028985486</v>
      </c>
    </row>
    <row r="22" spans="1:27">
      <c r="A22" s="58" t="s">
        <v>52</v>
      </c>
      <c r="B22" s="24">
        <f>B20*B21</f>
        <v>18</v>
      </c>
      <c r="C22" s="52">
        <f>C23-C20-C21</f>
        <v>3.0853529071109199E-2</v>
      </c>
      <c r="D22" s="52">
        <f>C22/B22</f>
        <v>1.7140849483949501E-3</v>
      </c>
      <c r="E22" s="60"/>
      <c r="F22" s="60"/>
      <c r="G22" s="60"/>
      <c r="H22" s="60"/>
      <c r="K22" s="51" t="s">
        <v>53</v>
      </c>
      <c r="L22" s="72">
        <v>1.0029999999999999</v>
      </c>
      <c r="M22" s="72">
        <v>15.740600000000001</v>
      </c>
      <c r="N22" s="72">
        <v>15.754300000000001</v>
      </c>
      <c r="O22" s="72">
        <f t="shared" si="8"/>
        <v>1.37E-2</v>
      </c>
      <c r="P22" s="73">
        <f t="shared" si="0"/>
        <v>1.3659022931206399</v>
      </c>
      <c r="Y22" t="s">
        <v>21</v>
      </c>
      <c r="Z22">
        <v>4</v>
      </c>
      <c r="AA22" s="32">
        <f>E7</f>
        <v>1.1320754716982999</v>
      </c>
    </row>
    <row r="23" spans="1:27">
      <c r="A23" s="58" t="s">
        <v>1</v>
      </c>
      <c r="B23" s="24">
        <f>(B12*B13)-1</f>
        <v>27</v>
      </c>
      <c r="C23" s="52">
        <f>SUMSQ(B3:E9)-B14</f>
        <v>0.84193257268682897</v>
      </c>
      <c r="D23" s="60"/>
      <c r="E23" s="60"/>
      <c r="F23" s="60"/>
      <c r="G23" s="60"/>
      <c r="H23" s="60"/>
      <c r="K23" s="51" t="s">
        <v>54</v>
      </c>
      <c r="L23" s="72">
        <v>1.006</v>
      </c>
      <c r="M23" s="72">
        <v>23.773800000000001</v>
      </c>
      <c r="N23" s="72">
        <v>23.782699999999998</v>
      </c>
      <c r="O23" s="72">
        <f t="shared" si="8"/>
        <v>8.8999999999970197E-3</v>
      </c>
      <c r="P23" s="73">
        <f t="shared" si="0"/>
        <v>0.88469184890626495</v>
      </c>
      <c r="Y23" t="s">
        <v>23</v>
      </c>
      <c r="Z23">
        <v>1</v>
      </c>
      <c r="AA23" s="32">
        <f>B8</f>
        <v>1.27578989335198</v>
      </c>
    </row>
    <row r="24" spans="1:27">
      <c r="K24" s="51" t="s">
        <v>55</v>
      </c>
      <c r="L24" s="72">
        <v>1.0053000000000001</v>
      </c>
      <c r="M24" s="72">
        <v>16.426100000000002</v>
      </c>
      <c r="N24" s="72">
        <v>16.4358</v>
      </c>
      <c r="O24" s="72">
        <f t="shared" si="8"/>
        <v>9.6999999999987097E-3</v>
      </c>
      <c r="P24" s="73">
        <f t="shared" si="0"/>
        <v>0.96488610365052296</v>
      </c>
      <c r="S24" s="75"/>
      <c r="T24" s="75"/>
      <c r="Y24" t="s">
        <v>23</v>
      </c>
      <c r="Z24">
        <v>2</v>
      </c>
      <c r="AA24" s="32">
        <f>C8</f>
        <v>1.2839653627947001</v>
      </c>
    </row>
    <row r="25" spans="1:27">
      <c r="A25" s="61" t="s">
        <v>56</v>
      </c>
      <c r="B25" s="32">
        <f>SQRT(D22/B13)</f>
        <v>2.0700754505542499E-2</v>
      </c>
      <c r="C25" s="32"/>
      <c r="D25" s="32"/>
      <c r="E25" s="32"/>
      <c r="F25" s="32"/>
      <c r="K25" s="51" t="s">
        <v>57</v>
      </c>
      <c r="L25" s="72">
        <v>1.0053000000000001</v>
      </c>
      <c r="M25" s="72">
        <v>16.426100000000002</v>
      </c>
      <c r="N25" s="72">
        <v>16.436499999999999</v>
      </c>
      <c r="O25" s="72">
        <f t="shared" si="8"/>
        <v>1.0399999999997101E-2</v>
      </c>
      <c r="P25" s="73">
        <f t="shared" si="0"/>
        <v>1.0345170595839099</v>
      </c>
      <c r="Y25" t="s">
        <v>23</v>
      </c>
      <c r="Z25">
        <v>3</v>
      </c>
      <c r="AA25" s="32">
        <f>D8</f>
        <v>1.21963311849279</v>
      </c>
    </row>
    <row r="26" spans="1:27">
      <c r="A26" s="61" t="s">
        <v>58</v>
      </c>
      <c r="B26" s="32">
        <v>4.67</v>
      </c>
      <c r="C26" s="32"/>
      <c r="D26" s="32"/>
      <c r="E26" s="32"/>
      <c r="F26" s="32"/>
      <c r="K26" s="51" t="s">
        <v>59</v>
      </c>
      <c r="L26" s="72">
        <v>1.0078</v>
      </c>
      <c r="M26" s="72">
        <v>11.140499999999999</v>
      </c>
      <c r="N26" s="72">
        <v>11.151400000000001</v>
      </c>
      <c r="O26" s="72">
        <f t="shared" si="8"/>
        <v>1.09000000000012E-2</v>
      </c>
      <c r="P26" s="73">
        <f t="shared" si="0"/>
        <v>1.0815638023418599</v>
      </c>
      <c r="Y26" t="s">
        <v>23</v>
      </c>
      <c r="Z26">
        <v>4</v>
      </c>
      <c r="AA26" s="32">
        <f>E8</f>
        <v>1.19165839126122</v>
      </c>
    </row>
    <row r="27" spans="1:27">
      <c r="A27" s="55" t="s">
        <v>60</v>
      </c>
      <c r="B27" s="32">
        <f>B25*B26</f>
        <v>9.6672523540883501E-2</v>
      </c>
      <c r="C27" s="32"/>
      <c r="D27" s="32"/>
      <c r="E27" s="32"/>
      <c r="F27" s="32"/>
      <c r="K27" s="51" t="s">
        <v>61</v>
      </c>
      <c r="L27" s="72">
        <v>1.0069999999999999</v>
      </c>
      <c r="M27" s="72">
        <v>17.729099999999999</v>
      </c>
      <c r="N27" s="72">
        <v>17.740500000000001</v>
      </c>
      <c r="O27" s="72">
        <f t="shared" si="8"/>
        <v>1.14000000000019E-2</v>
      </c>
      <c r="P27" s="73">
        <f t="shared" si="0"/>
        <v>1.1320754716982999</v>
      </c>
      <c r="Y27" t="s">
        <v>25</v>
      </c>
      <c r="Z27">
        <v>1</v>
      </c>
      <c r="AA27" s="32">
        <f>B9</f>
        <v>1.3682331945270501</v>
      </c>
    </row>
    <row r="28" spans="1:27">
      <c r="B28" s="32"/>
      <c r="C28" s="32"/>
      <c r="D28" s="32"/>
      <c r="E28" s="32"/>
      <c r="F28" s="32"/>
      <c r="K28" s="51" t="s">
        <v>62</v>
      </c>
      <c r="L28" s="72">
        <v>1.0069999999999999</v>
      </c>
      <c r="M28" s="72">
        <v>17.729099999999999</v>
      </c>
      <c r="N28" s="72">
        <v>17.741099999999999</v>
      </c>
      <c r="O28" s="72">
        <f t="shared" si="8"/>
        <v>1.20000000000005E-2</v>
      </c>
      <c r="P28" s="73">
        <f t="shared" si="0"/>
        <v>1.19165839126122</v>
      </c>
      <c r="Y28" t="s">
        <v>25</v>
      </c>
      <c r="Z28">
        <v>2</v>
      </c>
      <c r="AA28" s="32">
        <f>C9</f>
        <v>1.36535778353598</v>
      </c>
    </row>
    <row r="29" spans="1:27">
      <c r="A29" s="50" t="s">
        <v>63</v>
      </c>
      <c r="B29" s="32"/>
      <c r="C29" s="32"/>
      <c r="D29" s="32"/>
      <c r="E29" s="32"/>
      <c r="F29" s="32"/>
      <c r="G29" s="62" t="s">
        <v>64</v>
      </c>
      <c r="K29" s="51" t="s">
        <v>65</v>
      </c>
      <c r="L29" s="72">
        <v>1.0038</v>
      </c>
      <c r="M29" s="72">
        <v>16.021999999999998</v>
      </c>
      <c r="N29" s="72">
        <v>16.034700000000001</v>
      </c>
      <c r="O29" s="72">
        <f t="shared" si="8"/>
        <v>1.27000000000024E-2</v>
      </c>
      <c r="P29" s="73">
        <f t="shared" si="0"/>
        <v>1.26519226937661</v>
      </c>
      <c r="Y29" t="s">
        <v>25</v>
      </c>
      <c r="Z29">
        <v>3</v>
      </c>
      <c r="AA29" s="32">
        <f>D9</f>
        <v>1.3659022931206399</v>
      </c>
    </row>
    <row r="30" spans="1:27">
      <c r="A30" s="51" t="s">
        <v>13</v>
      </c>
      <c r="B30" s="52">
        <f t="shared" ref="B30:B36" si="12">G3</f>
        <v>0.80640586121638202</v>
      </c>
      <c r="C30" s="32"/>
      <c r="D30" s="32"/>
      <c r="E30" s="32">
        <v>0.80600000000000005</v>
      </c>
      <c r="F30" s="32"/>
      <c r="G30" t="s">
        <v>66</v>
      </c>
      <c r="H30" t="s">
        <v>13</v>
      </c>
      <c r="Y30" t="s">
        <v>25</v>
      </c>
      <c r="Z30">
        <v>4</v>
      </c>
      <c r="AA30" s="32">
        <f>E9</f>
        <v>1.26519226937661</v>
      </c>
    </row>
    <row r="31" spans="1:27">
      <c r="A31" s="51" t="s">
        <v>15</v>
      </c>
      <c r="B31" s="52">
        <f t="shared" si="12"/>
        <v>0.94007915408855902</v>
      </c>
      <c r="C31" s="32"/>
      <c r="D31" s="32">
        <f>E31-B27</f>
        <v>0.84332747645911599</v>
      </c>
      <c r="E31" s="32">
        <v>0.94</v>
      </c>
      <c r="F31" s="32">
        <f>E31+B27</f>
        <v>1.03667252354088</v>
      </c>
      <c r="G31" t="s">
        <v>68</v>
      </c>
      <c r="H31" t="s">
        <v>15</v>
      </c>
    </row>
    <row r="32" spans="1:27">
      <c r="A32" s="51" t="s">
        <v>17</v>
      </c>
      <c r="B32" s="52">
        <f t="shared" si="12"/>
        <v>1.0122151853104999</v>
      </c>
      <c r="C32" s="32"/>
      <c r="D32" s="32"/>
      <c r="E32" s="32">
        <v>1.012</v>
      </c>
      <c r="F32" s="32">
        <f>E32+B27</f>
        <v>1.1086725235408801</v>
      </c>
      <c r="G32" t="s">
        <v>68</v>
      </c>
      <c r="H32" t="s">
        <v>17</v>
      </c>
    </row>
    <row r="33" spans="1:10">
      <c r="A33" s="51" t="s">
        <v>19</v>
      </c>
      <c r="B33" s="52">
        <f t="shared" si="12"/>
        <v>1.07750646294583</v>
      </c>
      <c r="C33" s="32"/>
      <c r="D33" s="32">
        <f>E33-B27</f>
        <v>0.981327476459117</v>
      </c>
      <c r="E33" s="32">
        <v>1.0780000000000001</v>
      </c>
      <c r="F33" s="32">
        <f>E33+B27</f>
        <v>1.1746725235408799</v>
      </c>
      <c r="G33" t="s">
        <v>75</v>
      </c>
      <c r="H33" t="s">
        <v>19</v>
      </c>
    </row>
    <row r="34" spans="1:10">
      <c r="A34" s="51" t="s">
        <v>21</v>
      </c>
      <c r="B34" s="52">
        <f t="shared" si="12"/>
        <v>1.14827828878677</v>
      </c>
      <c r="C34" s="32"/>
      <c r="D34" s="32">
        <f>E34-B27</f>
        <v>1.0513274764591201</v>
      </c>
      <c r="E34" s="32">
        <v>1.1479999999999999</v>
      </c>
      <c r="F34" s="32">
        <f>E34+B27</f>
        <v>1.24467252354088</v>
      </c>
      <c r="G34" t="s">
        <v>76</v>
      </c>
      <c r="H34" t="s">
        <v>21</v>
      </c>
    </row>
    <row r="35" spans="1:10">
      <c r="A35" s="51" t="s">
        <v>23</v>
      </c>
      <c r="B35" s="52">
        <f t="shared" si="12"/>
        <v>1.24276169147517</v>
      </c>
      <c r="C35" s="32"/>
      <c r="D35" s="32">
        <f>E35-B27</f>
        <v>1.14632747645912</v>
      </c>
      <c r="E35" s="32">
        <v>1.2430000000000001</v>
      </c>
      <c r="F35" s="32"/>
      <c r="G35" t="s">
        <v>69</v>
      </c>
      <c r="H35" t="s">
        <v>23</v>
      </c>
      <c r="J35" s="76"/>
    </row>
    <row r="36" spans="1:10">
      <c r="A36" s="51" t="s">
        <v>25</v>
      </c>
      <c r="B36" s="52">
        <f t="shared" si="12"/>
        <v>1.3411713851400699</v>
      </c>
      <c r="C36" s="32"/>
      <c r="D36" s="32">
        <f>E36-B27</f>
        <v>1.2443274764591199</v>
      </c>
      <c r="E36" s="32">
        <v>1.341</v>
      </c>
      <c r="F36" s="32"/>
      <c r="G36" t="s">
        <v>70</v>
      </c>
      <c r="H36" t="s">
        <v>25</v>
      </c>
    </row>
    <row r="43" spans="1:10">
      <c r="G43" s="70"/>
    </row>
    <row r="44" spans="1:10">
      <c r="G44" s="70"/>
    </row>
    <row r="45" spans="1:10">
      <c r="G45" s="70"/>
    </row>
    <row r="46" spans="1:10">
      <c r="G46" s="70"/>
    </row>
  </sheetData>
  <mergeCells count="12">
    <mergeCell ref="B1:E1"/>
    <mergeCell ref="G18:H18"/>
    <mergeCell ref="A1:A2"/>
    <mergeCell ref="A18:A19"/>
    <mergeCell ref="B18:B19"/>
    <mergeCell ref="C18:C19"/>
    <mergeCell ref="D18:D19"/>
    <mergeCell ref="E18:E19"/>
    <mergeCell ref="F1:F2"/>
    <mergeCell ref="F18:F19"/>
    <mergeCell ref="G1:G2"/>
    <mergeCell ref="H1:H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A47"/>
  <sheetViews>
    <sheetView zoomScale="48" zoomScaleNormal="72" workbookViewId="0">
      <selection activeCell="H33" sqref="H33"/>
    </sheetView>
  </sheetViews>
  <sheetFormatPr defaultColWidth="9" defaultRowHeight="14.4"/>
  <cols>
    <col min="1" max="1" width="11.6640625" customWidth="1"/>
    <col min="8" max="8" width="8.6640625" customWidth="1"/>
    <col min="9" max="10" width="8.77734375" customWidth="1"/>
    <col min="11" max="11" width="11.6640625" customWidth="1"/>
    <col min="12" max="12" width="13.6640625" customWidth="1"/>
    <col min="13" max="13" width="7.21875" customWidth="1"/>
    <col min="14" max="14" width="14.21875" customWidth="1"/>
    <col min="15" max="15" width="7.44140625" customWidth="1"/>
    <col min="16" max="16" width="15.21875" customWidth="1"/>
    <col min="17" max="17" width="8.6640625" customWidth="1"/>
    <col min="26" max="26" width="10.6640625" customWidth="1"/>
    <col min="27" max="27" width="9.6640625" customWidth="1"/>
    <col min="28" max="28" width="8.6640625" customWidth="1"/>
  </cols>
  <sheetData>
    <row r="1" spans="1:27">
      <c r="A1" s="86" t="s">
        <v>11</v>
      </c>
      <c r="B1" s="86" t="s">
        <v>0</v>
      </c>
      <c r="C1" s="86"/>
      <c r="D1" s="86"/>
      <c r="E1" s="95"/>
      <c r="F1" s="86" t="s">
        <v>1</v>
      </c>
      <c r="G1" s="86" t="s">
        <v>2</v>
      </c>
      <c r="H1" s="86" t="s">
        <v>3</v>
      </c>
      <c r="K1" s="51" t="s">
        <v>11</v>
      </c>
      <c r="L1" s="51" t="s">
        <v>4</v>
      </c>
      <c r="M1" s="51" t="s">
        <v>71</v>
      </c>
      <c r="N1" s="51" t="s">
        <v>72</v>
      </c>
      <c r="O1" s="51">
        <v>0.88</v>
      </c>
      <c r="P1" s="51" t="s">
        <v>73</v>
      </c>
      <c r="Y1" s="50" t="s">
        <v>9</v>
      </c>
    </row>
    <row r="2" spans="1:27">
      <c r="A2" s="86"/>
      <c r="B2" s="51">
        <v>1</v>
      </c>
      <c r="C2" s="51">
        <v>2</v>
      </c>
      <c r="D2" s="51">
        <v>3</v>
      </c>
      <c r="E2" s="71">
        <v>4</v>
      </c>
      <c r="F2" s="86"/>
      <c r="G2" s="86"/>
      <c r="H2" s="86"/>
      <c r="K2" s="51" t="s">
        <v>10</v>
      </c>
      <c r="L2" s="72">
        <v>10.008699999999999</v>
      </c>
      <c r="M2" s="72">
        <v>10</v>
      </c>
      <c r="N2" s="72">
        <v>1.1000000000000001</v>
      </c>
      <c r="O2" s="72">
        <v>0.88</v>
      </c>
      <c r="P2" s="73">
        <f>((N2*O2*M2)/L2)*100%</f>
        <v>0.96715857204232303</v>
      </c>
      <c r="Y2" s="2" t="s">
        <v>11</v>
      </c>
      <c r="Z2" s="2" t="s">
        <v>0</v>
      </c>
      <c r="AA2" s="2" t="s">
        <v>12</v>
      </c>
    </row>
    <row r="3" spans="1:27">
      <c r="A3" s="51" t="s">
        <v>13</v>
      </c>
      <c r="B3" s="52">
        <f>P2</f>
        <v>0.96715857204232303</v>
      </c>
      <c r="C3" s="52">
        <f>P9</f>
        <v>1.0550715370474</v>
      </c>
      <c r="D3" s="52">
        <f>P16</f>
        <v>1.4959102453852799</v>
      </c>
      <c r="E3" s="74">
        <f>P23</f>
        <v>0.79188121781732701</v>
      </c>
      <c r="F3" s="52">
        <f>SUM(B3:E3)</f>
        <v>4.3100215722923299</v>
      </c>
      <c r="G3" s="52">
        <f>AVERAGE(B3:E3)</f>
        <v>1.07750539307308</v>
      </c>
      <c r="H3" s="52">
        <f>_xlfn.STDEV.P(B3:E3)</f>
        <v>0.25948193036158301</v>
      </c>
      <c r="K3" s="51" t="s">
        <v>14</v>
      </c>
      <c r="L3" s="72">
        <v>10.001899999999999</v>
      </c>
      <c r="M3" s="72">
        <v>10</v>
      </c>
      <c r="N3" s="72">
        <v>0.9</v>
      </c>
      <c r="O3" s="72">
        <v>0.88</v>
      </c>
      <c r="P3" s="73">
        <f t="shared" ref="P3:P29" si="0">((N3*O3*M3)/L3)*100%</f>
        <v>0.79184954858576895</v>
      </c>
      <c r="Y3" t="s">
        <v>13</v>
      </c>
      <c r="Z3">
        <v>1</v>
      </c>
      <c r="AA3" s="32">
        <f>B3</f>
        <v>0.96715857204232303</v>
      </c>
    </row>
    <row r="4" spans="1:27">
      <c r="A4" s="51" t="s">
        <v>15</v>
      </c>
      <c r="B4" s="52">
        <f t="shared" ref="B4:B9" si="1">P3</f>
        <v>0.79184954858576895</v>
      </c>
      <c r="C4" s="52">
        <f t="shared" ref="C4:C9" si="2">P10</f>
        <v>1.4945950806242101</v>
      </c>
      <c r="D4" s="52">
        <f t="shared" ref="D4:D9" si="3">P17</f>
        <v>2.3753111597636698</v>
      </c>
      <c r="E4" s="74">
        <f t="shared" ref="E4:E9" si="4">P24</f>
        <v>0.61583372489427801</v>
      </c>
      <c r="F4" s="52">
        <f t="shared" ref="F4:F10" si="5">SUM(B4:E4)</f>
        <v>5.2775895138679303</v>
      </c>
      <c r="G4" s="52">
        <f t="shared" ref="G4:G9" si="6">AVERAGE(B4:E4)</f>
        <v>1.3193973784669799</v>
      </c>
      <c r="H4" s="52">
        <f t="shared" ref="H4:H9" si="7">_xlfn.STDEV.P(B4:E4)</f>
        <v>0.69263205885491397</v>
      </c>
      <c r="K4" s="51" t="s">
        <v>16</v>
      </c>
      <c r="L4" s="72">
        <v>10.0016</v>
      </c>
      <c r="M4" s="72">
        <v>10</v>
      </c>
      <c r="N4" s="72">
        <v>1.6</v>
      </c>
      <c r="O4" s="72">
        <v>0.88</v>
      </c>
      <c r="P4" s="73">
        <f t="shared" si="0"/>
        <v>1.4077747560390299</v>
      </c>
      <c r="S4" s="32">
        <f t="shared" ref="S4:V10" si="8">B3^2</f>
        <v>0.93539570347494605</v>
      </c>
      <c r="T4" s="32">
        <f t="shared" si="8"/>
        <v>1.1131759482875601</v>
      </c>
      <c r="U4" s="32">
        <f t="shared" si="8"/>
        <v>2.23774746224864</v>
      </c>
      <c r="V4" s="32">
        <f t="shared" si="8"/>
        <v>0.62707586313185304</v>
      </c>
      <c r="W4" s="32">
        <f>SUM(S4:V4)</f>
        <v>4.9133949771429997</v>
      </c>
      <c r="Y4" t="s">
        <v>13</v>
      </c>
      <c r="Z4">
        <v>2</v>
      </c>
      <c r="AA4" s="32">
        <f>C3</f>
        <v>1.0550715370474</v>
      </c>
    </row>
    <row r="5" spans="1:27">
      <c r="A5" s="51" t="s">
        <v>17</v>
      </c>
      <c r="B5" s="52">
        <f t="shared" si="1"/>
        <v>1.4077747560390299</v>
      </c>
      <c r="C5" s="52">
        <f t="shared" si="2"/>
        <v>1.84687340722159</v>
      </c>
      <c r="D5" s="52">
        <f t="shared" si="3"/>
        <v>2.3748125937031501</v>
      </c>
      <c r="E5" s="74">
        <f t="shared" si="4"/>
        <v>2.02371667966485</v>
      </c>
      <c r="F5" s="52">
        <f t="shared" si="5"/>
        <v>7.6531774366286198</v>
      </c>
      <c r="G5" s="52">
        <f t="shared" si="6"/>
        <v>1.9132943591571601</v>
      </c>
      <c r="H5" s="52">
        <f t="shared" si="7"/>
        <v>0.34826497874373102</v>
      </c>
      <c r="K5" s="51" t="s">
        <v>18</v>
      </c>
      <c r="L5" s="72">
        <v>10.003399999999999</v>
      </c>
      <c r="M5" s="72">
        <v>10</v>
      </c>
      <c r="N5" s="72">
        <v>1.6</v>
      </c>
      <c r="O5" s="72">
        <v>0.88</v>
      </c>
      <c r="P5" s="73">
        <f t="shared" si="0"/>
        <v>1.40752144270948</v>
      </c>
      <c r="S5" s="32">
        <f t="shared" si="8"/>
        <v>0.62702570759548604</v>
      </c>
      <c r="T5" s="32">
        <f t="shared" si="8"/>
        <v>2.2338144550261001</v>
      </c>
      <c r="U5" s="32">
        <f t="shared" si="8"/>
        <v>5.6421031056978297</v>
      </c>
      <c r="V5" s="32">
        <f t="shared" si="8"/>
        <v>0.37925117671716202</v>
      </c>
      <c r="W5" s="32">
        <f t="shared" ref="W5:W10" si="9">SUM(S5:V5)</f>
        <v>8.8821944450365695</v>
      </c>
      <c r="Y5" t="s">
        <v>13</v>
      </c>
      <c r="Z5">
        <v>3</v>
      </c>
      <c r="AA5" s="32">
        <f>D3</f>
        <v>1.4959102453852799</v>
      </c>
    </row>
    <row r="6" spans="1:27">
      <c r="A6" s="51" t="s">
        <v>19</v>
      </c>
      <c r="B6" s="52">
        <f t="shared" si="1"/>
        <v>1.40752144270948</v>
      </c>
      <c r="C6" s="52">
        <f t="shared" si="2"/>
        <v>2.19929622520793</v>
      </c>
      <c r="D6" s="52">
        <f t="shared" si="3"/>
        <v>2.63897080138746</v>
      </c>
      <c r="E6" s="74">
        <f t="shared" si="4"/>
        <v>2.19839517152479</v>
      </c>
      <c r="F6" s="52">
        <f t="shared" si="5"/>
        <v>8.4441836408296602</v>
      </c>
      <c r="G6" s="52">
        <f t="shared" si="6"/>
        <v>2.1110459102074102</v>
      </c>
      <c r="H6" s="52">
        <f t="shared" si="7"/>
        <v>0.44414788602617999</v>
      </c>
      <c r="K6" s="51" t="s">
        <v>20</v>
      </c>
      <c r="L6" s="72">
        <v>10.007300000000001</v>
      </c>
      <c r="M6" s="72">
        <v>10</v>
      </c>
      <c r="N6" s="72">
        <v>1.7</v>
      </c>
      <c r="O6" s="72">
        <v>0.88</v>
      </c>
      <c r="P6" s="73">
        <f t="shared" si="0"/>
        <v>1.49490871663686</v>
      </c>
      <c r="S6" s="32">
        <f t="shared" si="8"/>
        <v>1.98182976374076</v>
      </c>
      <c r="T6" s="32">
        <f t="shared" si="8"/>
        <v>3.4109413823022998</v>
      </c>
      <c r="U6" s="32">
        <f t="shared" si="8"/>
        <v>5.6397348552110804</v>
      </c>
      <c r="V6" s="32">
        <f t="shared" si="8"/>
        <v>4.0954291995537098</v>
      </c>
      <c r="W6" s="32">
        <f t="shared" si="9"/>
        <v>15.127935200807901</v>
      </c>
      <c r="Y6" t="s">
        <v>13</v>
      </c>
      <c r="Z6">
        <v>4</v>
      </c>
      <c r="AA6" s="32">
        <f>E3</f>
        <v>0.79188121781732701</v>
      </c>
    </row>
    <row r="7" spans="1:27">
      <c r="A7" s="51" t="s">
        <v>21</v>
      </c>
      <c r="B7" s="52">
        <f t="shared" si="1"/>
        <v>1.49490871663686</v>
      </c>
      <c r="C7" s="52">
        <f t="shared" si="2"/>
        <v>2.5510306083688201</v>
      </c>
      <c r="D7" s="52">
        <f t="shared" si="3"/>
        <v>3.0787684926029599</v>
      </c>
      <c r="E7" s="74">
        <f t="shared" si="4"/>
        <v>1.67146513115803</v>
      </c>
      <c r="F7" s="52">
        <f t="shared" si="5"/>
        <v>8.7961729487666602</v>
      </c>
      <c r="G7" s="52">
        <f t="shared" si="6"/>
        <v>2.1990432371916699</v>
      </c>
      <c r="H7" s="52">
        <f t="shared" si="7"/>
        <v>0.64652063298081597</v>
      </c>
      <c r="K7" s="51" t="s">
        <v>22</v>
      </c>
      <c r="L7" s="72">
        <v>10.000500000000001</v>
      </c>
      <c r="M7" s="72">
        <v>10</v>
      </c>
      <c r="N7" s="72">
        <v>3.1</v>
      </c>
      <c r="O7" s="72">
        <v>0.88</v>
      </c>
      <c r="P7" s="73">
        <f t="shared" si="0"/>
        <v>2.72786360681966</v>
      </c>
      <c r="S7" s="32">
        <f t="shared" si="8"/>
        <v>1.9811166116869701</v>
      </c>
      <c r="T7" s="32">
        <f t="shared" si="8"/>
        <v>4.8369038862138698</v>
      </c>
      <c r="U7" s="32">
        <f t="shared" si="8"/>
        <v>6.9641668905755703</v>
      </c>
      <c r="V7" s="32">
        <f t="shared" si="8"/>
        <v>4.8329413301835</v>
      </c>
      <c r="W7" s="32">
        <f t="shared" si="9"/>
        <v>18.6151287186599</v>
      </c>
      <c r="Y7" t="s">
        <v>15</v>
      </c>
      <c r="Z7">
        <v>1</v>
      </c>
      <c r="AA7" s="32">
        <f>B4</f>
        <v>0.79184954858576895</v>
      </c>
    </row>
    <row r="8" spans="1:27">
      <c r="A8" s="51" t="s">
        <v>23</v>
      </c>
      <c r="B8" s="52">
        <f t="shared" si="1"/>
        <v>2.72786360681966</v>
      </c>
      <c r="C8" s="52">
        <f t="shared" si="2"/>
        <v>3.95861448493027</v>
      </c>
      <c r="D8" s="52">
        <f t="shared" si="3"/>
        <v>3.5187332560278302</v>
      </c>
      <c r="E8" s="74">
        <f t="shared" si="4"/>
        <v>2.9037386635202802</v>
      </c>
      <c r="F8" s="52">
        <f t="shared" si="5"/>
        <v>13.108950011298001</v>
      </c>
      <c r="G8" s="52">
        <f t="shared" si="6"/>
        <v>3.27723750282451</v>
      </c>
      <c r="H8" s="52">
        <f t="shared" si="7"/>
        <v>0.49089404435477801</v>
      </c>
      <c r="K8" s="51" t="s">
        <v>24</v>
      </c>
      <c r="L8" s="72">
        <v>10.0069</v>
      </c>
      <c r="M8" s="72">
        <v>10</v>
      </c>
      <c r="N8" s="72">
        <v>3.8</v>
      </c>
      <c r="O8" s="72">
        <v>0.88</v>
      </c>
      <c r="P8" s="73">
        <f t="shared" si="0"/>
        <v>3.3416942309806199</v>
      </c>
      <c r="S8" s="32">
        <f t="shared" si="8"/>
        <v>2.23475207107685</v>
      </c>
      <c r="T8" s="32">
        <f t="shared" si="8"/>
        <v>6.5077571648345902</v>
      </c>
      <c r="U8" s="32">
        <f t="shared" si="8"/>
        <v>9.4788154310446995</v>
      </c>
      <c r="V8" s="32">
        <f t="shared" si="8"/>
        <v>2.7937956846771299</v>
      </c>
      <c r="W8" s="32">
        <f t="shared" si="9"/>
        <v>21.0151203516333</v>
      </c>
      <c r="Y8" t="s">
        <v>15</v>
      </c>
      <c r="Z8">
        <v>2</v>
      </c>
      <c r="AA8" s="32">
        <f>C4</f>
        <v>1.4945950806242101</v>
      </c>
    </row>
    <row r="9" spans="1:27">
      <c r="A9" s="51" t="s">
        <v>25</v>
      </c>
      <c r="B9" s="52">
        <f t="shared" si="1"/>
        <v>3.3416942309806199</v>
      </c>
      <c r="C9" s="52">
        <f t="shared" si="2"/>
        <v>4.5724791910229099</v>
      </c>
      <c r="D9" s="52">
        <f t="shared" si="3"/>
        <v>3.6954826324314598</v>
      </c>
      <c r="E9" s="74">
        <f t="shared" si="4"/>
        <v>3.0780608216823402</v>
      </c>
      <c r="F9" s="52">
        <f t="shared" si="5"/>
        <v>14.6877168761173</v>
      </c>
      <c r="G9" s="52">
        <f t="shared" si="6"/>
        <v>3.6719292190293298</v>
      </c>
      <c r="H9" s="52">
        <f t="shared" si="7"/>
        <v>0.56419851028683299</v>
      </c>
      <c r="K9" s="51" t="s">
        <v>26</v>
      </c>
      <c r="L9" s="72">
        <v>10.008800000000001</v>
      </c>
      <c r="M9" s="72">
        <v>10</v>
      </c>
      <c r="N9" s="72">
        <v>1.2</v>
      </c>
      <c r="O9" s="72">
        <v>0.88</v>
      </c>
      <c r="P9" s="73">
        <f t="shared" si="0"/>
        <v>1.0550715370474</v>
      </c>
      <c r="S9" s="32">
        <f t="shared" si="8"/>
        <v>7.4412398574111602</v>
      </c>
      <c r="T9" s="32">
        <f t="shared" si="8"/>
        <v>15.6706286402998</v>
      </c>
      <c r="U9" s="32">
        <f t="shared" si="8"/>
        <v>12.381483727076199</v>
      </c>
      <c r="V9" s="32">
        <f t="shared" si="8"/>
        <v>8.4316982260225597</v>
      </c>
      <c r="W9" s="32">
        <f t="shared" si="9"/>
        <v>43.925050450809699</v>
      </c>
      <c r="Y9" t="s">
        <v>15</v>
      </c>
      <c r="Z9">
        <v>3</v>
      </c>
      <c r="AA9" s="32">
        <f>D4</f>
        <v>2.3753111597636698</v>
      </c>
    </row>
    <row r="10" spans="1:27">
      <c r="A10" s="51" t="s">
        <v>1</v>
      </c>
      <c r="B10" s="52">
        <f>SUM(B3:B9)</f>
        <v>12.1387708738137</v>
      </c>
      <c r="C10" s="52">
        <f>SUM(C3:C9)</f>
        <v>17.6779605344231</v>
      </c>
      <c r="D10" s="52">
        <f>SUM(D3:D9)</f>
        <v>19.1779891813018</v>
      </c>
      <c r="E10" s="52">
        <f>SUM(E3:E9)</f>
        <v>13.2830914102619</v>
      </c>
      <c r="F10" s="52">
        <f t="shared" si="5"/>
        <v>62.277811999800598</v>
      </c>
      <c r="G10" s="53"/>
      <c r="H10" s="53"/>
      <c r="K10" s="51" t="s">
        <v>27</v>
      </c>
      <c r="L10" s="72">
        <v>10.009399999999999</v>
      </c>
      <c r="M10" s="72">
        <v>10</v>
      </c>
      <c r="N10" s="72">
        <v>1.7</v>
      </c>
      <c r="O10" s="72">
        <v>0.88</v>
      </c>
      <c r="P10" s="73">
        <f t="shared" si="0"/>
        <v>1.4945950806242101</v>
      </c>
      <c r="S10" s="32">
        <f t="shared" si="8"/>
        <v>11.1669203333692</v>
      </c>
      <c r="T10" s="32">
        <f t="shared" si="8"/>
        <v>20.907565952337499</v>
      </c>
      <c r="U10" s="32">
        <f t="shared" si="8"/>
        <v>13.6565918866025</v>
      </c>
      <c r="V10" s="32">
        <f t="shared" si="8"/>
        <v>9.4744584219757595</v>
      </c>
      <c r="W10" s="32">
        <f t="shared" si="9"/>
        <v>55.205536594285</v>
      </c>
      <c r="Y10" t="s">
        <v>15</v>
      </c>
      <c r="Z10">
        <v>4</v>
      </c>
      <c r="AA10" s="32">
        <f>E4</f>
        <v>0.61583372489427801</v>
      </c>
    </row>
    <row r="11" spans="1:27">
      <c r="K11" s="51" t="s">
        <v>28</v>
      </c>
      <c r="L11" s="72">
        <v>10.0061</v>
      </c>
      <c r="M11" s="72">
        <v>10</v>
      </c>
      <c r="N11" s="72">
        <v>2.1</v>
      </c>
      <c r="O11" s="72">
        <v>0.88</v>
      </c>
      <c r="P11" s="73">
        <f t="shared" si="0"/>
        <v>1.84687340722159</v>
      </c>
      <c r="S11" s="32"/>
      <c r="T11" s="32"/>
      <c r="V11" t="s">
        <v>1</v>
      </c>
      <c r="W11" s="32">
        <f>SUM(W4:W10)</f>
        <v>167.68436073837501</v>
      </c>
      <c r="Y11" t="s">
        <v>17</v>
      </c>
      <c r="Z11">
        <v>1</v>
      </c>
      <c r="AA11" s="32">
        <f>B5</f>
        <v>1.4077747560390299</v>
      </c>
    </row>
    <row r="12" spans="1:27">
      <c r="A12" s="54" t="s">
        <v>29</v>
      </c>
      <c r="B12">
        <v>7</v>
      </c>
      <c r="K12" s="51" t="s">
        <v>30</v>
      </c>
      <c r="L12" s="72">
        <v>10.0032</v>
      </c>
      <c r="M12" s="72">
        <v>10</v>
      </c>
      <c r="N12" s="72">
        <v>2.5</v>
      </c>
      <c r="O12" s="72">
        <v>0.88</v>
      </c>
      <c r="P12" s="73">
        <f t="shared" si="0"/>
        <v>2.19929622520793</v>
      </c>
      <c r="W12" s="32">
        <f>W11-B14</f>
        <v>29.165579756857301</v>
      </c>
      <c r="Y12" t="s">
        <v>17</v>
      </c>
      <c r="Z12">
        <v>2</v>
      </c>
      <c r="AA12" s="32">
        <f>C5</f>
        <v>1.84687340722159</v>
      </c>
    </row>
    <row r="13" spans="1:27">
      <c r="A13" s="54" t="s">
        <v>31</v>
      </c>
      <c r="B13">
        <v>4</v>
      </c>
      <c r="K13" s="51" t="s">
        <v>32</v>
      </c>
      <c r="L13" s="72">
        <v>10.0038</v>
      </c>
      <c r="M13" s="72">
        <v>10</v>
      </c>
      <c r="N13" s="72">
        <v>2.9</v>
      </c>
      <c r="O13" s="72">
        <v>0.88</v>
      </c>
      <c r="P13" s="73">
        <f t="shared" si="0"/>
        <v>2.5510306083688201</v>
      </c>
      <c r="S13" s="32"/>
      <c r="T13" s="32"/>
      <c r="U13" s="32"/>
      <c r="Y13" t="s">
        <v>17</v>
      </c>
      <c r="Z13">
        <v>3</v>
      </c>
      <c r="AA13" s="32">
        <f>D5</f>
        <v>2.3748125937031501</v>
      </c>
    </row>
    <row r="14" spans="1:27">
      <c r="A14" t="s">
        <v>33</v>
      </c>
      <c r="B14">
        <f>(F10^2)/(B12*B13)</f>
        <v>138.51878098151801</v>
      </c>
      <c r="K14" s="51" t="s">
        <v>34</v>
      </c>
      <c r="L14" s="72">
        <v>10.003500000000001</v>
      </c>
      <c r="M14" s="72">
        <v>10</v>
      </c>
      <c r="N14" s="72">
        <v>4.5</v>
      </c>
      <c r="O14" s="72">
        <v>0.88</v>
      </c>
      <c r="P14" s="73">
        <f t="shared" si="0"/>
        <v>3.95861448493027</v>
      </c>
      <c r="S14" s="32"/>
      <c r="T14" s="32"/>
      <c r="U14" s="32"/>
      <c r="Y14" t="s">
        <v>17</v>
      </c>
      <c r="Z14">
        <v>4</v>
      </c>
      <c r="AA14" s="32">
        <f>E5</f>
        <v>2.02371667966485</v>
      </c>
    </row>
    <row r="15" spans="1:27">
      <c r="K15" s="51" t="s">
        <v>35</v>
      </c>
      <c r="L15" s="72">
        <v>10.0077</v>
      </c>
      <c r="M15" s="72">
        <v>10</v>
      </c>
      <c r="N15" s="72">
        <v>5.2</v>
      </c>
      <c r="O15" s="72">
        <v>0.88</v>
      </c>
      <c r="P15" s="73">
        <f t="shared" si="0"/>
        <v>4.5724791910229099</v>
      </c>
      <c r="S15" s="32"/>
      <c r="T15" s="32"/>
      <c r="U15" s="32"/>
      <c r="Y15" t="s">
        <v>19</v>
      </c>
      <c r="Z15">
        <v>1</v>
      </c>
      <c r="AA15" s="32">
        <f>B6</f>
        <v>1.40752144270948</v>
      </c>
    </row>
    <row r="16" spans="1:27">
      <c r="K16" s="51" t="s">
        <v>36</v>
      </c>
      <c r="L16" s="72">
        <v>10.0006</v>
      </c>
      <c r="M16" s="72">
        <v>10</v>
      </c>
      <c r="N16" s="72">
        <v>1.7</v>
      </c>
      <c r="O16" s="72">
        <v>0.88</v>
      </c>
      <c r="P16" s="73">
        <f t="shared" si="0"/>
        <v>1.4959102453852799</v>
      </c>
      <c r="S16" s="32"/>
      <c r="T16" s="32"/>
      <c r="U16" s="32"/>
      <c r="Y16" t="s">
        <v>19</v>
      </c>
      <c r="Z16">
        <v>2</v>
      </c>
      <c r="AA16" s="32">
        <f>C6</f>
        <v>2.19929622520793</v>
      </c>
    </row>
    <row r="17" spans="1:27">
      <c r="A17" s="55" t="s">
        <v>37</v>
      </c>
      <c r="B17" s="56"/>
      <c r="C17" s="56"/>
      <c r="D17" s="56"/>
      <c r="E17" s="56"/>
      <c r="K17" s="51" t="s">
        <v>38</v>
      </c>
      <c r="L17" s="72">
        <v>10.0029</v>
      </c>
      <c r="M17" s="72">
        <v>10</v>
      </c>
      <c r="N17" s="72">
        <v>2.7</v>
      </c>
      <c r="O17" s="72">
        <v>0.88</v>
      </c>
      <c r="P17" s="73">
        <f t="shared" si="0"/>
        <v>2.3753111597636698</v>
      </c>
      <c r="S17" s="32"/>
      <c r="T17" s="32"/>
      <c r="U17" s="32"/>
      <c r="Y17" t="s">
        <v>19</v>
      </c>
      <c r="Z17">
        <v>3</v>
      </c>
      <c r="AA17" s="32">
        <f>D6</f>
        <v>2.63897080138746</v>
      </c>
    </row>
    <row r="18" spans="1:27">
      <c r="A18" s="89" t="s">
        <v>39</v>
      </c>
      <c r="B18" s="91" t="s">
        <v>40</v>
      </c>
      <c r="C18" s="91" t="s">
        <v>41</v>
      </c>
      <c r="D18" s="91" t="s">
        <v>42</v>
      </c>
      <c r="E18" s="91" t="s">
        <v>43</v>
      </c>
      <c r="F18" s="93"/>
      <c r="G18" s="87" t="s">
        <v>44</v>
      </c>
      <c r="H18" s="88"/>
      <c r="K18" s="51" t="s">
        <v>45</v>
      </c>
      <c r="L18" s="72">
        <v>10.005000000000001</v>
      </c>
      <c r="M18" s="72">
        <v>10</v>
      </c>
      <c r="N18" s="72">
        <v>2.7</v>
      </c>
      <c r="O18" s="72">
        <v>0.88</v>
      </c>
      <c r="P18" s="73">
        <f t="shared" si="0"/>
        <v>2.3748125937031501</v>
      </c>
      <c r="S18" s="32"/>
      <c r="T18" s="32"/>
      <c r="U18" s="32"/>
      <c r="Y18" t="s">
        <v>19</v>
      </c>
      <c r="Z18">
        <v>4</v>
      </c>
      <c r="AA18" s="32">
        <f>E6</f>
        <v>2.19839517152479</v>
      </c>
    </row>
    <row r="19" spans="1:27">
      <c r="A19" s="90"/>
      <c r="B19" s="92"/>
      <c r="C19" s="92"/>
      <c r="D19" s="92"/>
      <c r="E19" s="92"/>
      <c r="F19" s="94"/>
      <c r="G19" s="57">
        <v>0.01</v>
      </c>
      <c r="H19" s="57">
        <v>0.05</v>
      </c>
      <c r="K19" s="51" t="s">
        <v>46</v>
      </c>
      <c r="L19" s="72">
        <v>10.0039</v>
      </c>
      <c r="M19" s="72">
        <v>10</v>
      </c>
      <c r="N19" s="72">
        <v>3</v>
      </c>
      <c r="O19" s="72">
        <v>0.88</v>
      </c>
      <c r="P19" s="73">
        <f t="shared" si="0"/>
        <v>2.63897080138746</v>
      </c>
      <c r="S19" s="32"/>
      <c r="T19" s="32"/>
      <c r="U19" s="32"/>
      <c r="Y19" t="s">
        <v>21</v>
      </c>
      <c r="Z19">
        <v>1</v>
      </c>
      <c r="AA19" s="32">
        <f>B7</f>
        <v>1.49490871663686</v>
      </c>
    </row>
    <row r="20" spans="1:27">
      <c r="A20" s="58" t="s">
        <v>47</v>
      </c>
      <c r="B20" s="24">
        <f>B13-1</f>
        <v>3</v>
      </c>
      <c r="C20" s="52">
        <f>SUMSQ(B10:E10)/B12-B14</f>
        <v>4.9234809377781197</v>
      </c>
      <c r="D20" s="52">
        <f>C20/B20</f>
        <v>1.6411603125927099</v>
      </c>
      <c r="E20" s="52">
        <f>D20/D22</f>
        <v>12.0665370527894</v>
      </c>
      <c r="F20" s="59" t="s">
        <v>48</v>
      </c>
      <c r="G20" s="52">
        <f>FINV(0.01,B20,B22)</f>
        <v>5.0918895204140098</v>
      </c>
      <c r="H20" s="52">
        <f>FINV(0.05,B20,B22)</f>
        <v>3.1599075898007198</v>
      </c>
      <c r="K20" s="51" t="s">
        <v>49</v>
      </c>
      <c r="L20" s="72">
        <v>10.004</v>
      </c>
      <c r="M20" s="72">
        <v>10</v>
      </c>
      <c r="N20" s="72">
        <v>3.5</v>
      </c>
      <c r="O20" s="72">
        <v>0.88</v>
      </c>
      <c r="P20" s="73">
        <f t="shared" si="0"/>
        <v>3.0787684926029599</v>
      </c>
      <c r="Y20" t="s">
        <v>21</v>
      </c>
      <c r="Z20">
        <v>2</v>
      </c>
      <c r="AA20" s="32">
        <f>C7</f>
        <v>2.5510306083688201</v>
      </c>
    </row>
    <row r="21" spans="1:27">
      <c r="A21" s="58" t="s">
        <v>11</v>
      </c>
      <c r="B21" s="24">
        <f>B12-1</f>
        <v>6</v>
      </c>
      <c r="C21" s="52">
        <f>SUMSQ(F3:F9)/B13-B14</f>
        <v>21.793932829331499</v>
      </c>
      <c r="D21" s="52">
        <f>C21/B21</f>
        <v>3.6323221382219102</v>
      </c>
      <c r="E21" s="52">
        <f>D21/D22</f>
        <v>26.7064401522601</v>
      </c>
      <c r="F21" s="59" t="s">
        <v>50</v>
      </c>
      <c r="G21" s="52">
        <f>FINV(0.01,B21,B22)</f>
        <v>4.0146365073547603</v>
      </c>
      <c r="H21" s="52">
        <f>FINV(0.05,B21,B22)</f>
        <v>2.6613045229279</v>
      </c>
      <c r="K21" s="51" t="s">
        <v>51</v>
      </c>
      <c r="L21" s="72">
        <v>10.0036</v>
      </c>
      <c r="M21" s="72">
        <v>10</v>
      </c>
      <c r="N21" s="72">
        <v>4</v>
      </c>
      <c r="O21" s="72">
        <v>0.88</v>
      </c>
      <c r="P21" s="73">
        <f t="shared" si="0"/>
        <v>3.5187332560278302</v>
      </c>
      <c r="Y21" t="s">
        <v>21</v>
      </c>
      <c r="Z21">
        <v>3</v>
      </c>
      <c r="AA21" s="32">
        <f>D7</f>
        <v>3.0787684926029599</v>
      </c>
    </row>
    <row r="22" spans="1:27">
      <c r="A22" s="58" t="s">
        <v>52</v>
      </c>
      <c r="B22" s="24">
        <f>B20*B21</f>
        <v>18</v>
      </c>
      <c r="C22" s="52">
        <f>C23-C20-C21</f>
        <v>2.44816598974765</v>
      </c>
      <c r="D22" s="52">
        <f>C22/B22</f>
        <v>0.13600922165264701</v>
      </c>
      <c r="E22" s="60"/>
      <c r="F22" s="60"/>
      <c r="G22" s="60"/>
      <c r="H22" s="60"/>
      <c r="K22" s="51" t="s">
        <v>53</v>
      </c>
      <c r="L22" s="72">
        <v>10.0014</v>
      </c>
      <c r="M22" s="72">
        <v>10</v>
      </c>
      <c r="N22" s="72">
        <v>4.2</v>
      </c>
      <c r="O22" s="72">
        <v>0.88</v>
      </c>
      <c r="P22" s="73">
        <f t="shared" si="0"/>
        <v>3.6954826324314598</v>
      </c>
      <c r="Y22" t="s">
        <v>21</v>
      </c>
      <c r="Z22">
        <v>4</v>
      </c>
      <c r="AA22" s="32">
        <f>E7</f>
        <v>1.67146513115803</v>
      </c>
    </row>
    <row r="23" spans="1:27">
      <c r="A23" s="58" t="s">
        <v>1</v>
      </c>
      <c r="B23" s="24">
        <f>SUM(B20:B22)</f>
        <v>27</v>
      </c>
      <c r="C23" s="52">
        <f>SUMSQ(B3:E9)-B14</f>
        <v>29.165579756857198</v>
      </c>
      <c r="D23" s="60"/>
      <c r="E23" s="60"/>
      <c r="F23" s="60"/>
      <c r="G23" s="60"/>
      <c r="H23" s="60"/>
      <c r="K23" s="51" t="s">
        <v>54</v>
      </c>
      <c r="L23" s="72">
        <v>10.0015</v>
      </c>
      <c r="M23" s="72">
        <v>10</v>
      </c>
      <c r="N23" s="72">
        <v>0.9</v>
      </c>
      <c r="O23" s="72">
        <v>0.88</v>
      </c>
      <c r="P23" s="73">
        <f t="shared" si="0"/>
        <v>0.79188121781732701</v>
      </c>
      <c r="Y23" t="s">
        <v>23</v>
      </c>
      <c r="Z23">
        <v>1</v>
      </c>
      <c r="AA23" s="32">
        <f>B8</f>
        <v>2.72786360681966</v>
      </c>
    </row>
    <row r="24" spans="1:27">
      <c r="K24" s="51" t="s">
        <v>55</v>
      </c>
      <c r="L24" s="72">
        <v>10.002700000000001</v>
      </c>
      <c r="M24" s="72">
        <v>10</v>
      </c>
      <c r="N24" s="72">
        <v>0.7</v>
      </c>
      <c r="O24" s="72">
        <v>0.88</v>
      </c>
      <c r="P24" s="73">
        <f t="shared" si="0"/>
        <v>0.61583372489427801</v>
      </c>
      <c r="Y24" t="s">
        <v>23</v>
      </c>
      <c r="Z24">
        <v>2</v>
      </c>
      <c r="AA24" s="32">
        <f>C8</f>
        <v>3.95861448493027</v>
      </c>
    </row>
    <row r="25" spans="1:27">
      <c r="A25" s="61" t="s">
        <v>56</v>
      </c>
      <c r="B25">
        <f>SQRT(D22/B13)</f>
        <v>0.18439714046904801</v>
      </c>
      <c r="K25" s="51" t="s">
        <v>57</v>
      </c>
      <c r="L25" s="72">
        <v>10.0014</v>
      </c>
      <c r="M25" s="72">
        <v>10</v>
      </c>
      <c r="N25" s="72">
        <v>2.2999999999999998</v>
      </c>
      <c r="O25" s="72">
        <v>0.88</v>
      </c>
      <c r="P25" s="73">
        <f t="shared" si="0"/>
        <v>2.02371667966485</v>
      </c>
      <c r="Y25" t="s">
        <v>23</v>
      </c>
      <c r="Z25">
        <v>3</v>
      </c>
      <c r="AA25" s="32">
        <f>D8</f>
        <v>3.5187332560278302</v>
      </c>
    </row>
    <row r="26" spans="1:27">
      <c r="A26" s="61" t="s">
        <v>58</v>
      </c>
      <c r="B26">
        <v>4.67</v>
      </c>
      <c r="K26" s="51" t="s">
        <v>59</v>
      </c>
      <c r="L26" s="72">
        <v>10.007300000000001</v>
      </c>
      <c r="M26" s="72">
        <v>10</v>
      </c>
      <c r="N26" s="72">
        <v>2.5</v>
      </c>
      <c r="O26" s="72">
        <v>0.88</v>
      </c>
      <c r="P26" s="73">
        <f t="shared" si="0"/>
        <v>2.19839517152479</v>
      </c>
      <c r="Y26" t="s">
        <v>23</v>
      </c>
      <c r="Z26">
        <v>4</v>
      </c>
      <c r="AA26" s="32">
        <f>E8</f>
        <v>2.9037386635202802</v>
      </c>
    </row>
    <row r="27" spans="1:27">
      <c r="A27" s="55" t="s">
        <v>60</v>
      </c>
      <c r="B27" s="32">
        <f>B25*B26</f>
        <v>0.86113464599045397</v>
      </c>
      <c r="K27" s="51" t="s">
        <v>61</v>
      </c>
      <c r="L27" s="72">
        <v>10.0032</v>
      </c>
      <c r="M27" s="72">
        <v>10</v>
      </c>
      <c r="N27" s="72">
        <v>1.9</v>
      </c>
      <c r="O27" s="72">
        <v>0.88</v>
      </c>
      <c r="P27" s="73">
        <f t="shared" si="0"/>
        <v>1.67146513115803</v>
      </c>
      <c r="Y27" t="s">
        <v>25</v>
      </c>
      <c r="Z27">
        <v>1</v>
      </c>
      <c r="AA27" s="32">
        <f>B9</f>
        <v>3.3416942309806199</v>
      </c>
    </row>
    <row r="28" spans="1:27">
      <c r="K28" s="51" t="s">
        <v>62</v>
      </c>
      <c r="L28" s="72">
        <v>10.0009</v>
      </c>
      <c r="M28" s="72">
        <v>10</v>
      </c>
      <c r="N28" s="72">
        <v>3.3</v>
      </c>
      <c r="O28" s="72">
        <v>0.88</v>
      </c>
      <c r="P28" s="73">
        <f t="shared" si="0"/>
        <v>2.9037386635202802</v>
      </c>
      <c r="Y28" t="s">
        <v>25</v>
      </c>
      <c r="Z28">
        <v>2</v>
      </c>
      <c r="AA28" s="32">
        <f>C9</f>
        <v>4.5724791910229099</v>
      </c>
    </row>
    <row r="29" spans="1:27">
      <c r="A29" s="50" t="s">
        <v>63</v>
      </c>
      <c r="G29" s="62" t="s">
        <v>64</v>
      </c>
      <c r="K29" s="51" t="s">
        <v>65</v>
      </c>
      <c r="L29" s="72">
        <v>10.0063</v>
      </c>
      <c r="M29" s="72">
        <v>10</v>
      </c>
      <c r="N29" s="72">
        <v>3.5</v>
      </c>
      <c r="O29" s="72">
        <v>0.88</v>
      </c>
      <c r="P29" s="73">
        <f t="shared" si="0"/>
        <v>3.0780608216823402</v>
      </c>
      <c r="Y29" t="s">
        <v>25</v>
      </c>
      <c r="Z29">
        <v>3</v>
      </c>
      <c r="AA29" s="32">
        <f>D9</f>
        <v>3.6954826324314598</v>
      </c>
    </row>
    <row r="30" spans="1:27">
      <c r="A30" s="51" t="s">
        <v>13</v>
      </c>
      <c r="B30" s="52">
        <f t="shared" ref="B30:B36" si="10">G3</f>
        <v>1.07750539307308</v>
      </c>
      <c r="C30" s="32"/>
      <c r="D30" s="32"/>
      <c r="E30" s="32">
        <v>1.0780000000000001</v>
      </c>
      <c r="F30" s="32">
        <f>E30+B27</f>
        <v>1.9391346459904499</v>
      </c>
      <c r="G30" t="s">
        <v>66</v>
      </c>
      <c r="H30" t="s">
        <v>13</v>
      </c>
      <c r="Y30" t="s">
        <v>25</v>
      </c>
      <c r="Z30">
        <v>4</v>
      </c>
      <c r="AA30" s="32">
        <f>E9</f>
        <v>3.0780608216823402</v>
      </c>
    </row>
    <row r="31" spans="1:27">
      <c r="A31" s="51" t="s">
        <v>15</v>
      </c>
      <c r="B31" s="52">
        <f t="shared" si="10"/>
        <v>1.3193973784669799</v>
      </c>
      <c r="C31" s="32"/>
      <c r="D31" s="32"/>
      <c r="E31" s="32">
        <v>1.319</v>
      </c>
      <c r="F31" s="32">
        <f>E31+B27</f>
        <v>2.1801346459904498</v>
      </c>
      <c r="G31" t="s">
        <v>74</v>
      </c>
      <c r="H31" t="s">
        <v>15</v>
      </c>
    </row>
    <row r="32" spans="1:27">
      <c r="A32" s="51" t="s">
        <v>17</v>
      </c>
      <c r="B32" s="52">
        <f t="shared" si="10"/>
        <v>1.9132943591571601</v>
      </c>
      <c r="C32" s="32"/>
      <c r="D32" s="32"/>
      <c r="E32" s="32">
        <v>1.913</v>
      </c>
      <c r="F32" s="32">
        <f>E32+B27</f>
        <v>2.7741346459904501</v>
      </c>
      <c r="G32" t="s">
        <v>74</v>
      </c>
      <c r="H32" t="s">
        <v>17</v>
      </c>
    </row>
    <row r="33" spans="1:15">
      <c r="A33" s="51" t="s">
        <v>19</v>
      </c>
      <c r="B33" s="52">
        <f t="shared" si="10"/>
        <v>2.1110459102074102</v>
      </c>
      <c r="C33" s="32"/>
      <c r="D33" s="32"/>
      <c r="E33" s="32">
        <v>2.1110000000000002</v>
      </c>
      <c r="F33" s="32"/>
      <c r="G33" t="s">
        <v>67</v>
      </c>
      <c r="H33" t="s">
        <v>19</v>
      </c>
    </row>
    <row r="34" spans="1:15">
      <c r="A34" s="51" t="s">
        <v>21</v>
      </c>
      <c r="B34" s="52">
        <f t="shared" si="10"/>
        <v>2.1990432371916699</v>
      </c>
      <c r="C34" s="32"/>
      <c r="D34" s="32">
        <f>E34-B27</f>
        <v>1.33786535400955</v>
      </c>
      <c r="E34" s="32">
        <v>2.1989999999999998</v>
      </c>
      <c r="F34" s="32"/>
      <c r="G34" t="s">
        <v>75</v>
      </c>
      <c r="H34" t="s">
        <v>21</v>
      </c>
    </row>
    <row r="35" spans="1:15">
      <c r="A35" s="51" t="s">
        <v>23</v>
      </c>
      <c r="B35" s="52">
        <f t="shared" si="10"/>
        <v>3.27723750282451</v>
      </c>
      <c r="C35" s="32"/>
      <c r="D35" s="32">
        <f>E35-B27</f>
        <v>2.4158653540095498</v>
      </c>
      <c r="E35" s="32">
        <v>3.2770000000000001</v>
      </c>
      <c r="F35" s="32">
        <f>E35+B27</f>
        <v>4.1381346459904496</v>
      </c>
      <c r="G35" t="s">
        <v>76</v>
      </c>
      <c r="H35" t="s">
        <v>23</v>
      </c>
    </row>
    <row r="36" spans="1:15">
      <c r="A36" s="51" t="s">
        <v>25</v>
      </c>
      <c r="B36" s="52">
        <f t="shared" si="10"/>
        <v>3.6719292190293298</v>
      </c>
      <c r="C36" s="32"/>
      <c r="D36" s="32"/>
      <c r="E36" s="32">
        <v>3.6720000000000002</v>
      </c>
      <c r="F36" s="32"/>
      <c r="G36" t="s">
        <v>76</v>
      </c>
      <c r="H36" t="s">
        <v>25</v>
      </c>
    </row>
    <row r="40" spans="1:1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  <row r="41" spans="1:15">
      <c r="E41" s="70"/>
    </row>
    <row r="42" spans="1:15">
      <c r="F42" s="70"/>
    </row>
    <row r="43" spans="1:15">
      <c r="F43" s="70"/>
    </row>
    <row r="44" spans="1:15">
      <c r="F44" s="70"/>
    </row>
    <row r="45" spans="1:15">
      <c r="F45" s="70"/>
    </row>
    <row r="46" spans="1:15">
      <c r="F46" s="70"/>
    </row>
    <row r="47" spans="1:15">
      <c r="F47" s="70"/>
    </row>
  </sheetData>
  <sortState xmlns:xlrd2="http://schemas.microsoft.com/office/spreadsheetml/2017/richdata2" ref="D38:D44">
    <sortCondition ref="D38:D44"/>
  </sortState>
  <mergeCells count="12">
    <mergeCell ref="B1:E1"/>
    <mergeCell ref="G18:H18"/>
    <mergeCell ref="A1:A2"/>
    <mergeCell ref="A18:A19"/>
    <mergeCell ref="B18:B19"/>
    <mergeCell ref="C18:C19"/>
    <mergeCell ref="D18:D19"/>
    <mergeCell ref="E18:E19"/>
    <mergeCell ref="F1:F2"/>
    <mergeCell ref="F18:F19"/>
    <mergeCell ref="G1:G2"/>
    <mergeCell ref="H1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E72"/>
  <sheetViews>
    <sheetView topLeftCell="J10" zoomScale="66" zoomScaleNormal="66" workbookViewId="0">
      <selection activeCell="T16" sqref="T16"/>
    </sheetView>
  </sheetViews>
  <sheetFormatPr defaultColWidth="9" defaultRowHeight="14.4"/>
  <cols>
    <col min="1" max="1" width="11.6640625" customWidth="1"/>
    <col min="8" max="8" width="8.6640625" customWidth="1"/>
    <col min="9" max="9" width="8.77734375" customWidth="1"/>
    <col min="10" max="10" width="8.6640625" customWidth="1"/>
    <col min="11" max="11" width="12.6640625" customWidth="1"/>
    <col min="12" max="13" width="8.6640625" customWidth="1"/>
    <col min="14" max="15" width="8.77734375" customWidth="1"/>
    <col min="16" max="16" width="11.6640625" customWidth="1"/>
    <col min="18" max="18" width="14.77734375" customWidth="1"/>
    <col min="21" max="21" width="8.77734375" customWidth="1"/>
    <col min="22" max="22" width="10.44140625" customWidth="1"/>
    <col min="23" max="24" width="9.44140625" customWidth="1"/>
    <col min="25" max="25" width="10.77734375" customWidth="1"/>
    <col min="26" max="26" width="9.6640625" customWidth="1"/>
    <col min="27" max="27" width="8.6640625" customWidth="1"/>
  </cols>
  <sheetData>
    <row r="1" spans="1:29">
      <c r="AA1" s="50" t="s">
        <v>9</v>
      </c>
    </row>
    <row r="2" spans="1:29">
      <c r="A2" s="65" t="s">
        <v>77</v>
      </c>
      <c r="K2" t="s">
        <v>78</v>
      </c>
      <c r="AA2" s="2" t="s">
        <v>11</v>
      </c>
      <c r="AB2" s="2" t="s">
        <v>0</v>
      </c>
      <c r="AC2" s="2" t="s">
        <v>12</v>
      </c>
    </row>
    <row r="3" spans="1:29">
      <c r="A3" s="86" t="s">
        <v>11</v>
      </c>
      <c r="B3" s="99" t="s">
        <v>79</v>
      </c>
      <c r="C3" s="99" t="s">
        <v>80</v>
      </c>
      <c r="D3" s="86" t="s">
        <v>81</v>
      </c>
      <c r="E3" s="86"/>
      <c r="F3" s="96" t="s">
        <v>82</v>
      </c>
      <c r="K3" s="86" t="s">
        <v>11</v>
      </c>
      <c r="L3" s="86" t="s">
        <v>0</v>
      </c>
      <c r="M3" s="86"/>
      <c r="N3" s="86"/>
      <c r="O3" s="86"/>
      <c r="P3" s="97" t="s">
        <v>1</v>
      </c>
      <c r="Q3" s="97" t="s">
        <v>2</v>
      </c>
      <c r="R3" s="97" t="s">
        <v>3</v>
      </c>
      <c r="AA3" t="s">
        <v>13</v>
      </c>
      <c r="AB3">
        <v>1</v>
      </c>
      <c r="AC3" s="32">
        <f>L5</f>
        <v>0.12124</v>
      </c>
    </row>
    <row r="4" spans="1:29">
      <c r="A4" s="86"/>
      <c r="B4" s="99"/>
      <c r="C4" s="99"/>
      <c r="D4" s="24" t="s">
        <v>83</v>
      </c>
      <c r="E4" s="24" t="s">
        <v>84</v>
      </c>
      <c r="F4" s="96"/>
      <c r="K4" s="86"/>
      <c r="L4" s="51">
        <v>1</v>
      </c>
      <c r="M4" s="51">
        <v>2</v>
      </c>
      <c r="N4" s="51">
        <v>3</v>
      </c>
      <c r="O4" s="51">
        <v>4</v>
      </c>
      <c r="P4" s="98"/>
      <c r="Q4" s="98"/>
      <c r="R4" s="98"/>
      <c r="AA4" t="s">
        <v>13</v>
      </c>
      <c r="AB4">
        <v>2</v>
      </c>
      <c r="AC4" s="32">
        <f>M5</f>
        <v>0.2581</v>
      </c>
    </row>
    <row r="5" spans="1:29">
      <c r="A5" s="24" t="s">
        <v>13</v>
      </c>
      <c r="B5" s="24">
        <v>663</v>
      </c>
      <c r="C5" s="24">
        <v>0</v>
      </c>
      <c r="D5" s="66">
        <f>((12.21*C5)-(2.81*C6))</f>
        <v>-1.967E-2</v>
      </c>
      <c r="E5" s="24">
        <f>((20.13*C6)-(5.03*C5))</f>
        <v>0.14091000000000001</v>
      </c>
      <c r="F5" s="67">
        <f>((7.18*C5)+(17.32*C6))</f>
        <v>0.12124</v>
      </c>
      <c r="H5" s="68">
        <f>SUM(D5:E5)</f>
        <v>0.12124</v>
      </c>
      <c r="K5" s="51" t="s">
        <v>13</v>
      </c>
      <c r="L5" s="52">
        <f>F5</f>
        <v>0.12124</v>
      </c>
      <c r="M5" s="52">
        <f>F23</f>
        <v>0.2581</v>
      </c>
      <c r="N5" s="52">
        <f>F41</f>
        <v>6.6320000000000004E-2</v>
      </c>
      <c r="O5" s="52">
        <f>F59</f>
        <v>3.4639999999999997E-2</v>
      </c>
      <c r="P5" s="52">
        <f>SUM(L5:O5)</f>
        <v>0.4803</v>
      </c>
      <c r="Q5" s="52">
        <f>AVERAGE(L5:O5)</f>
        <v>0.120075</v>
      </c>
      <c r="R5" s="52">
        <f>_xlfn.STDEV.P(L5:O5)</f>
        <v>8.5499995760233802E-2</v>
      </c>
      <c r="U5" s="32">
        <f t="shared" ref="U5:X11" si="0">L5^2</f>
        <v>1.46991376E-2</v>
      </c>
      <c r="V5" s="32">
        <f t="shared" si="0"/>
        <v>6.6615610000000006E-2</v>
      </c>
      <c r="W5" s="32">
        <f t="shared" si="0"/>
        <v>4.3983423999999997E-3</v>
      </c>
      <c r="X5" s="32">
        <f t="shared" si="0"/>
        <v>1.1999296E-3</v>
      </c>
      <c r="Y5" s="32">
        <f>SUM(U5:X5)</f>
        <v>8.6913019600000002E-2</v>
      </c>
      <c r="AA5" t="s">
        <v>13</v>
      </c>
      <c r="AB5">
        <v>3</v>
      </c>
      <c r="AC5" s="32">
        <f>N5</f>
        <v>6.6320000000000004E-2</v>
      </c>
    </row>
    <row r="6" spans="1:29">
      <c r="A6" s="24"/>
      <c r="B6" s="24">
        <v>646</v>
      </c>
      <c r="C6" s="24">
        <v>7.0000000000000001E-3</v>
      </c>
      <c r="D6" s="24"/>
      <c r="E6" s="24"/>
      <c r="F6" s="69"/>
      <c r="H6" s="68"/>
      <c r="K6" s="51" t="s">
        <v>15</v>
      </c>
      <c r="L6" s="52">
        <f>F7</f>
        <v>2.8258800000000002</v>
      </c>
      <c r="M6" s="52">
        <f>F25</f>
        <v>1.5891</v>
      </c>
      <c r="N6" s="52">
        <f>F43</f>
        <v>1.6532800000000001</v>
      </c>
      <c r="O6" s="52">
        <f>F61</f>
        <v>20.22428</v>
      </c>
      <c r="P6" s="52">
        <f t="shared" ref="P6:P12" si="1">SUM(L6:O6)</f>
        <v>26.292539999999999</v>
      </c>
      <c r="Q6" s="52">
        <f t="shared" ref="Q6:Q11" si="2">AVERAGE(L6:O6)</f>
        <v>6.5731349999999997</v>
      </c>
      <c r="R6" s="52">
        <f t="shared" ref="R6:R11" si="3">_xlfn.STDEV.P(L6:O6)</f>
        <v>7.89685472115797</v>
      </c>
      <c r="U6" s="32">
        <f t="shared" si="0"/>
        <v>7.9855977744000004</v>
      </c>
      <c r="V6" s="32">
        <f t="shared" si="0"/>
        <v>2.5252388099999998</v>
      </c>
      <c r="W6" s="32">
        <f t="shared" si="0"/>
        <v>2.7333347583999998</v>
      </c>
      <c r="X6" s="32">
        <f t="shared" si="0"/>
        <v>409.02150151839999</v>
      </c>
      <c r="Y6" s="32">
        <f t="shared" ref="Y6:Y11" si="4">SUM(U6:X6)</f>
        <v>422.26567286120002</v>
      </c>
      <c r="AA6" t="s">
        <v>13</v>
      </c>
      <c r="AB6">
        <v>4</v>
      </c>
      <c r="AC6" s="32">
        <f>O5</f>
        <v>3.4639999999999997E-2</v>
      </c>
    </row>
    <row r="7" spans="1:29">
      <c r="A7" s="24" t="s">
        <v>15</v>
      </c>
      <c r="B7" s="24">
        <f>B5</f>
        <v>663</v>
      </c>
      <c r="C7" s="24">
        <v>0.16200000000000001</v>
      </c>
      <c r="D7" s="24">
        <f>((12.21*C7)-(2.81*C8))</f>
        <v>1.7082599999999999</v>
      </c>
      <c r="E7" s="24">
        <f>((20.13*C8)-(5.03*C7))</f>
        <v>1.1176200000000001</v>
      </c>
      <c r="F7" s="67">
        <f>((7.18*C7)+(17.32*C8))</f>
        <v>2.8258800000000002</v>
      </c>
      <c r="H7" s="68">
        <f t="shared" ref="H7:H17" si="5">SUM(D7:E7)</f>
        <v>2.8258800000000002</v>
      </c>
      <c r="K7" s="51" t="s">
        <v>17</v>
      </c>
      <c r="L7" s="52">
        <f>F9</f>
        <v>5.7092000000000001</v>
      </c>
      <c r="M7" s="52">
        <f>F27</f>
        <v>4.2114200000000004</v>
      </c>
      <c r="N7" s="52">
        <f>F45</f>
        <v>5.7146800000000004</v>
      </c>
      <c r="O7" s="52">
        <f>F63</f>
        <v>20.997699999999998</v>
      </c>
      <c r="P7" s="52">
        <f t="shared" si="1"/>
        <v>36.633000000000003</v>
      </c>
      <c r="Q7" s="52">
        <f t="shared" si="2"/>
        <v>9.1582500000000007</v>
      </c>
      <c r="R7" s="52">
        <f t="shared" si="3"/>
        <v>6.8629043341503797</v>
      </c>
      <c r="U7" s="32">
        <f t="shared" si="0"/>
        <v>32.594964640000001</v>
      </c>
      <c r="V7" s="32">
        <f t="shared" si="0"/>
        <v>17.736058416399999</v>
      </c>
      <c r="W7" s="32">
        <f t="shared" si="0"/>
        <v>32.657567502399999</v>
      </c>
      <c r="X7" s="32">
        <f t="shared" si="0"/>
        <v>440.90340529000002</v>
      </c>
      <c r="Y7" s="32">
        <f t="shared" si="4"/>
        <v>523.89199584879998</v>
      </c>
      <c r="AA7" t="s">
        <v>15</v>
      </c>
      <c r="AB7">
        <v>1</v>
      </c>
      <c r="AC7" s="32">
        <f>L6</f>
        <v>2.8258800000000002</v>
      </c>
    </row>
    <row r="8" spans="1:29">
      <c r="A8" s="24"/>
      <c r="B8" s="24">
        <f>B6</f>
        <v>646</v>
      </c>
      <c r="C8" s="24">
        <v>9.6000000000000002E-2</v>
      </c>
      <c r="D8" s="24"/>
      <c r="E8" s="24"/>
      <c r="F8" s="69"/>
      <c r="H8" s="68"/>
      <c r="K8" s="51" t="s">
        <v>19</v>
      </c>
      <c r="L8" s="52">
        <f>F11</f>
        <v>1.478</v>
      </c>
      <c r="M8" s="52">
        <f>F29</f>
        <v>2.5238800000000001</v>
      </c>
      <c r="N8" s="52">
        <f>F47</f>
        <v>7.2015599999999997</v>
      </c>
      <c r="O8" s="52">
        <f>F65</f>
        <v>24.6477</v>
      </c>
      <c r="P8" s="52">
        <f t="shared" si="1"/>
        <v>35.851140000000001</v>
      </c>
      <c r="Q8" s="52">
        <f t="shared" si="2"/>
        <v>8.9627850000000002</v>
      </c>
      <c r="R8" s="52">
        <f t="shared" si="3"/>
        <v>9.3085978556533995</v>
      </c>
      <c r="U8" s="32">
        <f t="shared" si="0"/>
        <v>2.1844839999999999</v>
      </c>
      <c r="V8" s="32">
        <f t="shared" si="0"/>
        <v>6.3699702544000001</v>
      </c>
      <c r="W8" s="32">
        <f t="shared" si="0"/>
        <v>51.862466433599998</v>
      </c>
      <c r="X8" s="32">
        <f t="shared" si="0"/>
        <v>607.50911528999995</v>
      </c>
      <c r="Y8" s="32">
        <f t="shared" si="4"/>
        <v>667.92603597799996</v>
      </c>
      <c r="AA8" t="s">
        <v>15</v>
      </c>
      <c r="AB8">
        <v>2</v>
      </c>
      <c r="AC8" s="32">
        <f>M6</f>
        <v>1.5891</v>
      </c>
    </row>
    <row r="9" spans="1:29">
      <c r="A9" s="24" t="s">
        <v>17</v>
      </c>
      <c r="B9" s="24">
        <f>B5</f>
        <v>663</v>
      </c>
      <c r="C9" s="24">
        <v>0.33200000000000002</v>
      </c>
      <c r="D9" s="24">
        <f>((12.21*C9)-(2.81*C10))</f>
        <v>3.5142000000000002</v>
      </c>
      <c r="E9" s="24">
        <f>((20.13*C10)-(5.03*C9))</f>
        <v>2.1949999999999998</v>
      </c>
      <c r="F9" s="67">
        <f>((7.18*C9)+(17.32*C10))</f>
        <v>5.7092000000000001</v>
      </c>
      <c r="H9" s="68">
        <f t="shared" si="5"/>
        <v>5.7092000000000001</v>
      </c>
      <c r="K9" s="51" t="s">
        <v>21</v>
      </c>
      <c r="L9" s="52">
        <f>F13</f>
        <v>1.4547600000000001</v>
      </c>
      <c r="M9" s="52">
        <f>F31</f>
        <v>3.86036</v>
      </c>
      <c r="N9" s="52">
        <f>F49</f>
        <v>17.337140000000002</v>
      </c>
      <c r="O9" s="52">
        <f>F67</f>
        <v>23.228840000000002</v>
      </c>
      <c r="P9" s="52">
        <f t="shared" si="1"/>
        <v>45.881100000000004</v>
      </c>
      <c r="Q9" s="52">
        <f t="shared" si="2"/>
        <v>11.470275000000001</v>
      </c>
      <c r="R9" s="52">
        <f t="shared" si="3"/>
        <v>9.0954013491695296</v>
      </c>
      <c r="U9" s="32">
        <f t="shared" si="0"/>
        <v>2.1163266576000002</v>
      </c>
      <c r="V9" s="32">
        <f t="shared" si="0"/>
        <v>14.9023793296</v>
      </c>
      <c r="W9" s="32">
        <f t="shared" si="0"/>
        <v>300.57642337959999</v>
      </c>
      <c r="X9" s="32">
        <f t="shared" si="0"/>
        <v>539.57900774560005</v>
      </c>
      <c r="Y9" s="32">
        <f t="shared" si="4"/>
        <v>857.17413711239999</v>
      </c>
      <c r="AA9" t="s">
        <v>15</v>
      </c>
      <c r="AB9">
        <v>3</v>
      </c>
      <c r="AC9" s="32">
        <f>N6</f>
        <v>1.6532800000000001</v>
      </c>
    </row>
    <row r="10" spans="1:29">
      <c r="A10" s="24"/>
      <c r="B10" s="24">
        <f>B6</f>
        <v>646</v>
      </c>
      <c r="C10" s="24">
        <v>0.192</v>
      </c>
      <c r="D10" s="24"/>
      <c r="E10" s="24"/>
      <c r="F10" s="69"/>
      <c r="H10" s="68"/>
      <c r="K10" s="51" t="s">
        <v>23</v>
      </c>
      <c r="L10" s="52">
        <f>F15</f>
        <v>2.3734799999999998</v>
      </c>
      <c r="M10" s="52">
        <f>F33</f>
        <v>10.590120000000001</v>
      </c>
      <c r="N10" s="52">
        <f>F51</f>
        <v>18.372440000000001</v>
      </c>
      <c r="O10" s="52">
        <f>F69</f>
        <v>23.586200000000002</v>
      </c>
      <c r="P10" s="52">
        <f t="shared" si="1"/>
        <v>54.922240000000002</v>
      </c>
      <c r="Q10" s="52">
        <f t="shared" si="2"/>
        <v>13.730560000000001</v>
      </c>
      <c r="R10" s="52">
        <f t="shared" si="3"/>
        <v>8.0238132964320599</v>
      </c>
      <c r="U10" s="32">
        <f t="shared" si="0"/>
        <v>5.6334073104</v>
      </c>
      <c r="V10" s="32">
        <f t="shared" si="0"/>
        <v>112.1506416144</v>
      </c>
      <c r="W10" s="32">
        <f t="shared" si="0"/>
        <v>337.54655155360001</v>
      </c>
      <c r="X10" s="32">
        <f t="shared" si="0"/>
        <v>556.30883043999995</v>
      </c>
      <c r="Y10" s="32">
        <f t="shared" si="4"/>
        <v>1011.6394309184</v>
      </c>
      <c r="AA10" t="s">
        <v>15</v>
      </c>
      <c r="AB10">
        <v>4</v>
      </c>
      <c r="AC10" s="32">
        <f>O6</f>
        <v>20.22428</v>
      </c>
    </row>
    <row r="11" spans="1:29">
      <c r="A11" s="24" t="s">
        <v>19</v>
      </c>
      <c r="B11" s="24">
        <f>B5</f>
        <v>663</v>
      </c>
      <c r="C11" s="24">
        <v>7.8E-2</v>
      </c>
      <c r="D11" s="24">
        <f>((12.21*C11)-(2.81*C12))</f>
        <v>0.80345</v>
      </c>
      <c r="E11" s="24">
        <f>((20.13*C12)-(5.03*C11))</f>
        <v>0.67454999999999998</v>
      </c>
      <c r="F11" s="67">
        <f>((7.18*C11)+(17.32*C12))</f>
        <v>1.478</v>
      </c>
      <c r="H11" s="68">
        <f>SUM(D11:E11)</f>
        <v>1.478</v>
      </c>
      <c r="K11" s="51" t="s">
        <v>25</v>
      </c>
      <c r="L11" s="52">
        <f>F17</f>
        <v>3.9507400000000001</v>
      </c>
      <c r="M11" s="52">
        <f>F35</f>
        <v>35.405659999999997</v>
      </c>
      <c r="N11" s="52">
        <f>F53</f>
        <v>24.020420000000001</v>
      </c>
      <c r="O11" s="52">
        <f>F71</f>
        <v>27.62228</v>
      </c>
      <c r="P11" s="52">
        <f t="shared" si="1"/>
        <v>90.999099999999999</v>
      </c>
      <c r="Q11" s="52">
        <f t="shared" si="2"/>
        <v>22.749775</v>
      </c>
      <c r="R11" s="52">
        <f t="shared" si="3"/>
        <v>11.6074435789658</v>
      </c>
      <c r="U11" s="32">
        <f t="shared" si="0"/>
        <v>15.6083465476</v>
      </c>
      <c r="V11" s="32">
        <f t="shared" si="0"/>
        <v>1253.5607600356</v>
      </c>
      <c r="W11" s="32">
        <f t="shared" si="0"/>
        <v>576.98057697640002</v>
      </c>
      <c r="X11" s="32">
        <f t="shared" si="0"/>
        <v>762.99035239839998</v>
      </c>
      <c r="Y11" s="32">
        <f t="shared" si="4"/>
        <v>2609.1400359580002</v>
      </c>
      <c r="AA11" t="s">
        <v>17</v>
      </c>
      <c r="AB11">
        <v>1</v>
      </c>
      <c r="AC11" s="32">
        <f>L7</f>
        <v>5.7092000000000001</v>
      </c>
    </row>
    <row r="12" spans="1:29">
      <c r="A12" s="24"/>
      <c r="B12" s="24">
        <f>B6</f>
        <v>646</v>
      </c>
      <c r="C12" s="24">
        <v>5.2999999999999999E-2</v>
      </c>
      <c r="D12" s="24"/>
      <c r="E12" s="24"/>
      <c r="F12" s="69"/>
      <c r="H12" s="68"/>
      <c r="K12" s="51" t="s">
        <v>1</v>
      </c>
      <c r="L12" s="24">
        <f>SUM(L5:L11)</f>
        <v>17.9133</v>
      </c>
      <c r="M12" s="24">
        <f>SUM(M5:M11)</f>
        <v>58.438639999999999</v>
      </c>
      <c r="N12" s="24">
        <f>SUM(N5:N11)</f>
        <v>74.365840000000006</v>
      </c>
      <c r="O12" s="24">
        <f>SUM(O5:O11)</f>
        <v>140.34164000000001</v>
      </c>
      <c r="P12" s="24">
        <f t="shared" si="1"/>
        <v>291.05941999999999</v>
      </c>
      <c r="Q12" s="53"/>
      <c r="R12" s="53"/>
      <c r="U12" s="32"/>
      <c r="V12" s="32"/>
      <c r="W12" s="32"/>
      <c r="X12" s="32" t="s">
        <v>1</v>
      </c>
      <c r="Y12" s="32">
        <f>SUM(Y5:Y11)</f>
        <v>6092.1242216964001</v>
      </c>
      <c r="AA12" t="s">
        <v>17</v>
      </c>
      <c r="AB12">
        <v>2</v>
      </c>
      <c r="AC12" s="32">
        <f>M7</f>
        <v>4.2114200000000004</v>
      </c>
    </row>
    <row r="13" spans="1:29">
      <c r="A13" s="24" t="s">
        <v>21</v>
      </c>
      <c r="B13" s="24">
        <f>B5</f>
        <v>663</v>
      </c>
      <c r="C13" s="24">
        <v>8.2000000000000003E-2</v>
      </c>
      <c r="D13" s="66">
        <f>((12.21*C13)-(2.81*C14))</f>
        <v>0.86072000000000004</v>
      </c>
      <c r="E13" s="24">
        <f>((20.13*C14)-(5.03*C13))</f>
        <v>0.59404000000000001</v>
      </c>
      <c r="F13" s="67">
        <f>((7.18*C13)+(17.32*C14))</f>
        <v>1.4547600000000001</v>
      </c>
      <c r="H13" s="68">
        <f t="shared" si="5"/>
        <v>1.4547600000000001</v>
      </c>
      <c r="U13" s="32"/>
      <c r="V13" s="32"/>
      <c r="W13" s="32"/>
      <c r="X13" s="32"/>
      <c r="Y13" s="32">
        <f>Y12-L16</f>
        <v>3066.5675798843899</v>
      </c>
      <c r="AA13" t="s">
        <v>17</v>
      </c>
      <c r="AB13">
        <v>3</v>
      </c>
      <c r="AC13" s="32">
        <f>N7</f>
        <v>5.7146800000000004</v>
      </c>
    </row>
    <row r="14" spans="1:29">
      <c r="A14" s="24"/>
      <c r="B14" s="24">
        <f>B6</f>
        <v>646</v>
      </c>
      <c r="C14" s="24">
        <v>0.05</v>
      </c>
      <c r="D14" s="24"/>
      <c r="E14" s="24"/>
      <c r="F14" s="69"/>
      <c r="H14" s="68"/>
      <c r="K14" s="54" t="s">
        <v>29</v>
      </c>
      <c r="L14">
        <v>7</v>
      </c>
      <c r="AA14" t="s">
        <v>17</v>
      </c>
      <c r="AB14">
        <v>4</v>
      </c>
      <c r="AC14" s="32">
        <f>O7</f>
        <v>20.997699999999998</v>
      </c>
    </row>
    <row r="15" spans="1:29">
      <c r="A15" s="24" t="s">
        <v>23</v>
      </c>
      <c r="B15" s="24">
        <f>B5</f>
        <v>663</v>
      </c>
      <c r="C15" s="24">
        <v>0.14000000000000001</v>
      </c>
      <c r="D15" s="24">
        <f>((12.21*C15)-(2.81*C16))</f>
        <v>1.4874099999999999</v>
      </c>
      <c r="E15" s="24">
        <f>((20.13*C16)-(5.03*C15))</f>
        <v>0.88607000000000002</v>
      </c>
      <c r="F15" s="67">
        <f>((7.18*C15)+(17.32*C16))</f>
        <v>2.3734799999999998</v>
      </c>
      <c r="H15" s="68">
        <f t="shared" si="5"/>
        <v>2.3734799999999998</v>
      </c>
      <c r="K15" s="54" t="s">
        <v>31</v>
      </c>
      <c r="L15">
        <v>4</v>
      </c>
      <c r="AA15" t="s">
        <v>19</v>
      </c>
      <c r="AB15">
        <v>1</v>
      </c>
      <c r="AC15" s="32">
        <f>L8</f>
        <v>1.478</v>
      </c>
    </row>
    <row r="16" spans="1:29">
      <c r="A16" s="24"/>
      <c r="B16" s="24">
        <f>B6</f>
        <v>646</v>
      </c>
      <c r="C16" s="24">
        <v>7.9000000000000001E-2</v>
      </c>
      <c r="D16" s="24"/>
      <c r="E16" s="24"/>
      <c r="F16" s="69"/>
      <c r="H16" s="68"/>
      <c r="K16" t="s">
        <v>33</v>
      </c>
      <c r="L16">
        <f>(P12^2)/(L14*L15)</f>
        <v>3025.5566418120102</v>
      </c>
      <c r="AA16" t="s">
        <v>19</v>
      </c>
      <c r="AB16">
        <v>2</v>
      </c>
      <c r="AC16" s="32">
        <f>M8</f>
        <v>2.5238800000000001</v>
      </c>
    </row>
    <row r="17" spans="1:29">
      <c r="A17" s="24" t="s">
        <v>25</v>
      </c>
      <c r="B17" s="24">
        <f>B7</f>
        <v>663</v>
      </c>
      <c r="C17" s="24">
        <v>0.22700000000000001</v>
      </c>
      <c r="D17" s="24">
        <f>((12.21*C17)-(2.81*C18))</f>
        <v>2.39513</v>
      </c>
      <c r="E17" s="24">
        <f>((20.13*C18)-(5.03*C17))</f>
        <v>1.5556099999999999</v>
      </c>
      <c r="F17" s="67">
        <f>((7.18*C17)+(17.32*C18))</f>
        <v>3.9507400000000001</v>
      </c>
      <c r="H17" s="68">
        <f t="shared" si="5"/>
        <v>3.9507400000000001</v>
      </c>
      <c r="AA17" t="s">
        <v>19</v>
      </c>
      <c r="AB17">
        <v>3</v>
      </c>
      <c r="AC17" s="32">
        <f>N8</f>
        <v>7.2015599999999997</v>
      </c>
    </row>
    <row r="18" spans="1:29">
      <c r="A18" s="24"/>
      <c r="B18" s="24">
        <f>B8</f>
        <v>646</v>
      </c>
      <c r="C18" s="24">
        <v>0.13400000000000001</v>
      </c>
      <c r="D18" s="24"/>
      <c r="E18" s="24"/>
      <c r="F18" s="69"/>
      <c r="H18" s="68"/>
      <c r="AA18" t="s">
        <v>19</v>
      </c>
      <c r="AB18">
        <v>4</v>
      </c>
      <c r="AC18" s="32">
        <f>O8</f>
        <v>24.6477</v>
      </c>
    </row>
    <row r="19" spans="1:29">
      <c r="K19" s="55" t="s">
        <v>37</v>
      </c>
      <c r="L19" s="56"/>
      <c r="M19" s="56"/>
      <c r="N19" s="56"/>
      <c r="O19" s="56"/>
      <c r="AA19" t="s">
        <v>21</v>
      </c>
      <c r="AB19">
        <v>1</v>
      </c>
      <c r="AC19" s="32">
        <f>L9</f>
        <v>1.4547600000000001</v>
      </c>
    </row>
    <row r="20" spans="1:29">
      <c r="A20" s="65" t="s">
        <v>85</v>
      </c>
      <c r="K20" s="89" t="s">
        <v>39</v>
      </c>
      <c r="L20" s="91" t="s">
        <v>40</v>
      </c>
      <c r="M20" s="91" t="s">
        <v>41</v>
      </c>
      <c r="N20" s="91" t="s">
        <v>42</v>
      </c>
      <c r="O20" s="91" t="s">
        <v>43</v>
      </c>
      <c r="P20" s="93"/>
      <c r="Q20" s="87" t="s">
        <v>44</v>
      </c>
      <c r="R20" s="88"/>
      <c r="AA20" t="s">
        <v>21</v>
      </c>
      <c r="AB20">
        <v>2</v>
      </c>
      <c r="AC20" s="32">
        <f>M9</f>
        <v>3.86036</v>
      </c>
    </row>
    <row r="21" spans="1:29">
      <c r="A21" s="86" t="s">
        <v>11</v>
      </c>
      <c r="B21" s="99" t="s">
        <v>79</v>
      </c>
      <c r="C21" s="99" t="s">
        <v>80</v>
      </c>
      <c r="D21" s="86" t="s">
        <v>81</v>
      </c>
      <c r="E21" s="86"/>
      <c r="F21" s="96" t="s">
        <v>82</v>
      </c>
      <c r="K21" s="90"/>
      <c r="L21" s="92"/>
      <c r="M21" s="92"/>
      <c r="N21" s="92"/>
      <c r="O21" s="92"/>
      <c r="P21" s="94"/>
      <c r="Q21" s="57">
        <v>0.01</v>
      </c>
      <c r="R21" s="57">
        <v>0.05</v>
      </c>
      <c r="AA21" t="s">
        <v>21</v>
      </c>
      <c r="AB21">
        <v>3</v>
      </c>
      <c r="AC21" s="32">
        <f>N9</f>
        <v>17.337140000000002</v>
      </c>
    </row>
    <row r="22" spans="1:29">
      <c r="A22" s="86"/>
      <c r="B22" s="99"/>
      <c r="C22" s="99"/>
      <c r="D22" s="24" t="s">
        <v>83</v>
      </c>
      <c r="E22" s="24" t="s">
        <v>84</v>
      </c>
      <c r="F22" s="96"/>
      <c r="K22" s="58" t="s">
        <v>47</v>
      </c>
      <c r="L22" s="24">
        <f>L15-1</f>
        <v>3</v>
      </c>
      <c r="M22" s="52">
        <f>SUMSQ(L12:O12)/L14-L16</f>
        <v>1111.8740780072401</v>
      </c>
      <c r="N22" s="52">
        <f>M22/L22</f>
        <v>370.62469266908101</v>
      </c>
      <c r="O22" s="52">
        <f>N22/N24</f>
        <v>8.3395056210601304</v>
      </c>
      <c r="P22" s="59" t="s">
        <v>50</v>
      </c>
      <c r="Q22" s="52">
        <f>FINV(0.01,L22,L24)</f>
        <v>5.0918895204140098</v>
      </c>
      <c r="R22" s="52">
        <f>FINV(0.05,L22,L24)</f>
        <v>3.1599075898007198</v>
      </c>
      <c r="AA22" t="s">
        <v>21</v>
      </c>
      <c r="AB22">
        <v>4</v>
      </c>
      <c r="AC22" s="32">
        <f>O9</f>
        <v>23.228840000000002</v>
      </c>
    </row>
    <row r="23" spans="1:29">
      <c r="A23" s="24" t="s">
        <v>13</v>
      </c>
      <c r="B23" s="24">
        <v>663</v>
      </c>
      <c r="C23" s="24">
        <v>7.0000000000000001E-3</v>
      </c>
      <c r="D23" s="66">
        <f>((12.21*C23)-(2.81*C24))</f>
        <v>5.1749999999999997E-2</v>
      </c>
      <c r="E23" s="24">
        <f>((20.13*C24)-(5.03*C23))</f>
        <v>0.20635000000000001</v>
      </c>
      <c r="F23" s="67">
        <f>((7.18*C23)+(17.32*C24))</f>
        <v>0.2581</v>
      </c>
      <c r="H23" s="68">
        <f>SUM(D23:E23)</f>
        <v>0.2581</v>
      </c>
      <c r="K23" s="58" t="s">
        <v>11</v>
      </c>
      <c r="L23" s="24">
        <f>L14-1</f>
        <v>6</v>
      </c>
      <c r="M23" s="52">
        <f>SUMSQ(P5:P11)/L15-L16</f>
        <v>1154.7366733576901</v>
      </c>
      <c r="N23" s="52">
        <f>M23/L23</f>
        <v>192.45611222628099</v>
      </c>
      <c r="O23" s="52">
        <f>N23/N24</f>
        <v>4.3304962175078101</v>
      </c>
      <c r="P23" s="59" t="s">
        <v>48</v>
      </c>
      <c r="Q23" s="52">
        <f>FINV(0.01,L23,L24)</f>
        <v>4.0146365073547603</v>
      </c>
      <c r="R23" s="52">
        <f>FINV(0.05,L23,L24)</f>
        <v>2.6613045229279</v>
      </c>
      <c r="AA23" t="s">
        <v>23</v>
      </c>
      <c r="AB23">
        <v>1</v>
      </c>
      <c r="AC23" s="32">
        <f>L10</f>
        <v>2.3734799999999998</v>
      </c>
    </row>
    <row r="24" spans="1:29">
      <c r="A24" s="24"/>
      <c r="B24" s="24">
        <v>646</v>
      </c>
      <c r="C24" s="24">
        <v>1.2E-2</v>
      </c>
      <c r="D24" s="24"/>
      <c r="E24" s="24"/>
      <c r="F24" s="69"/>
      <c r="H24" s="68"/>
      <c r="K24" s="58" t="s">
        <v>52</v>
      </c>
      <c r="L24" s="24">
        <f>L22*L23</f>
        <v>18</v>
      </c>
      <c r="M24" s="52">
        <f>M25-M22-M23</f>
        <v>799.95682851945799</v>
      </c>
      <c r="N24" s="52">
        <f>M24/L24</f>
        <v>44.442046028858798</v>
      </c>
      <c r="O24" s="60"/>
      <c r="P24" s="60"/>
      <c r="Q24" s="60"/>
      <c r="R24" s="60"/>
      <c r="AA24" t="s">
        <v>23</v>
      </c>
      <c r="AB24">
        <v>2</v>
      </c>
      <c r="AC24" s="32">
        <f>M10</f>
        <v>10.590120000000001</v>
      </c>
    </row>
    <row r="25" spans="1:29">
      <c r="A25" s="24" t="s">
        <v>15</v>
      </c>
      <c r="B25" s="24">
        <f>B23</f>
        <v>663</v>
      </c>
      <c r="C25" s="24">
        <v>7.9000000000000001E-2</v>
      </c>
      <c r="D25" s="24">
        <f>((12.21*C25)-(2.81*C26))</f>
        <v>0.79879999999999995</v>
      </c>
      <c r="E25" s="24">
        <f>((20.13*C26)-(5.03*C25))</f>
        <v>0.7903</v>
      </c>
      <c r="F25" s="67">
        <f>((7.18*C25)+(17.32*C26))</f>
        <v>1.5891</v>
      </c>
      <c r="H25" s="68">
        <f t="shared" ref="H25:H35" si="6">SUM(D25:E25)</f>
        <v>1.5891</v>
      </c>
      <c r="K25" s="58" t="s">
        <v>1</v>
      </c>
      <c r="L25" s="24">
        <f>SUM(L22:L24)</f>
        <v>27</v>
      </c>
      <c r="M25" s="52">
        <f>SUMSQ(L5:O11)-L16</f>
        <v>3066.5675798843899</v>
      </c>
      <c r="N25" s="60"/>
      <c r="O25" s="60"/>
      <c r="P25" s="60"/>
      <c r="Q25" s="60"/>
      <c r="R25" s="60"/>
      <c r="AA25" t="s">
        <v>23</v>
      </c>
      <c r="AB25">
        <v>3</v>
      </c>
      <c r="AC25" s="32">
        <f>N10</f>
        <v>18.372440000000001</v>
      </c>
    </row>
    <row r="26" spans="1:29">
      <c r="A26" s="24"/>
      <c r="B26" s="24">
        <f>B24</f>
        <v>646</v>
      </c>
      <c r="C26" s="24">
        <v>5.8999999999999997E-2</v>
      </c>
      <c r="D26" s="24"/>
      <c r="E26" s="24"/>
      <c r="F26" s="69"/>
      <c r="H26" s="68"/>
      <c r="AA26" t="s">
        <v>23</v>
      </c>
      <c r="AB26">
        <v>4</v>
      </c>
      <c r="AC26" s="32">
        <f>O10</f>
        <v>23.586200000000002</v>
      </c>
    </row>
    <row r="27" spans="1:29">
      <c r="A27" s="24" t="s">
        <v>17</v>
      </c>
      <c r="B27" s="24">
        <f>B23</f>
        <v>663</v>
      </c>
      <c r="C27" s="24">
        <v>0.20300000000000001</v>
      </c>
      <c r="D27" s="24">
        <f>((12.21*C27)-(2.81*C28))</f>
        <v>2.0318399999999999</v>
      </c>
      <c r="E27" s="24">
        <f>((20.13*C28)-(5.03*C27))</f>
        <v>2.1795800000000001</v>
      </c>
      <c r="F27" s="67">
        <f>((7.18*C27)+(17.32*C28))</f>
        <v>4.2114200000000004</v>
      </c>
      <c r="H27" s="68">
        <f>SUM(D27:E27)</f>
        <v>4.2114200000000004</v>
      </c>
      <c r="K27" s="61" t="s">
        <v>56</v>
      </c>
      <c r="L27" s="32">
        <f>SQRT(N24/L15)</f>
        <v>3.33324339153544</v>
      </c>
      <c r="AA27" t="s">
        <v>25</v>
      </c>
      <c r="AB27">
        <v>1</v>
      </c>
      <c r="AC27" s="32">
        <f>L11</f>
        <v>3.9507400000000001</v>
      </c>
    </row>
    <row r="28" spans="1:29">
      <c r="A28" s="24"/>
      <c r="B28" s="24">
        <f>B24</f>
        <v>646</v>
      </c>
      <c r="C28" s="24">
        <v>0.159</v>
      </c>
      <c r="D28" s="24"/>
      <c r="E28" s="24"/>
      <c r="F28" s="69"/>
      <c r="H28" s="68"/>
      <c r="K28" s="61" t="s">
        <v>58</v>
      </c>
      <c r="L28" s="32">
        <v>4.67</v>
      </c>
      <c r="AA28" t="s">
        <v>25</v>
      </c>
      <c r="AB28">
        <v>2</v>
      </c>
      <c r="AC28" s="32">
        <f>M11</f>
        <v>35.405659999999997</v>
      </c>
    </row>
    <row r="29" spans="1:29">
      <c r="A29" s="24" t="s">
        <v>19</v>
      </c>
      <c r="B29" s="24">
        <f>B23</f>
        <v>663</v>
      </c>
      <c r="C29" s="24">
        <v>0.13200000000000001</v>
      </c>
      <c r="D29" s="24">
        <f>((12.21*C29)-(2.81*C30))</f>
        <v>1.3560099999999999</v>
      </c>
      <c r="E29" s="24">
        <f>((20.13*C30)-(5.03*C29))</f>
        <v>1.16787</v>
      </c>
      <c r="F29" s="67">
        <f>((7.18*C29)+(17.32*C30))</f>
        <v>2.5238800000000001</v>
      </c>
      <c r="H29" s="68">
        <f t="shared" si="6"/>
        <v>2.5238800000000001</v>
      </c>
      <c r="K29" s="55" t="s">
        <v>60</v>
      </c>
      <c r="L29" s="32">
        <f>L27*L28</f>
        <v>15.566246638470499</v>
      </c>
      <c r="AA29" t="s">
        <v>25</v>
      </c>
      <c r="AB29">
        <v>3</v>
      </c>
      <c r="AC29" s="32">
        <f>N11</f>
        <v>24.020420000000001</v>
      </c>
    </row>
    <row r="30" spans="1:29">
      <c r="A30" s="24"/>
      <c r="B30" s="24">
        <f>B24</f>
        <v>646</v>
      </c>
      <c r="C30" s="24">
        <v>9.0999999999999998E-2</v>
      </c>
      <c r="D30" s="24"/>
      <c r="E30" s="24"/>
      <c r="F30" s="69"/>
      <c r="H30" s="68"/>
      <c r="L30" s="32"/>
      <c r="AA30" t="s">
        <v>25</v>
      </c>
      <c r="AB30">
        <v>4</v>
      </c>
      <c r="AC30" s="32">
        <f>O11</f>
        <v>27.62228</v>
      </c>
    </row>
    <row r="31" spans="1:29">
      <c r="A31" s="24" t="s">
        <v>21</v>
      </c>
      <c r="B31" s="24">
        <f>B23</f>
        <v>663</v>
      </c>
      <c r="C31" s="24">
        <v>0.21199999999999999</v>
      </c>
      <c r="D31" s="66">
        <f>((12.21*C31)-(2.81*C32))</f>
        <v>2.2091699999999999</v>
      </c>
      <c r="E31" s="24">
        <f>((20.13*C32)-(5.03*C31))</f>
        <v>1.6511899999999999</v>
      </c>
      <c r="F31" s="67">
        <f>((7.18*C31)+(17.32*C32))</f>
        <v>3.86036</v>
      </c>
      <c r="H31" s="68">
        <f t="shared" si="6"/>
        <v>3.86036</v>
      </c>
      <c r="K31" s="50" t="s">
        <v>63</v>
      </c>
      <c r="L31" s="32"/>
      <c r="Q31" s="62" t="s">
        <v>64</v>
      </c>
    </row>
    <row r="32" spans="1:29">
      <c r="A32" s="24"/>
      <c r="B32" s="24">
        <f>B24</f>
        <v>646</v>
      </c>
      <c r="C32" s="24">
        <v>0.13500000000000001</v>
      </c>
      <c r="D32" s="24"/>
      <c r="E32" s="24"/>
      <c r="F32" s="69"/>
      <c r="H32" s="68"/>
      <c r="K32" s="51" t="s">
        <v>13</v>
      </c>
      <c r="L32" s="52">
        <f>Q5</f>
        <v>0.120075</v>
      </c>
      <c r="O32">
        <v>0.12</v>
      </c>
      <c r="P32" s="68">
        <f>O32+L29</f>
        <v>15.6862466384705</v>
      </c>
      <c r="Q32" t="s">
        <v>66</v>
      </c>
      <c r="R32" t="s">
        <v>13</v>
      </c>
    </row>
    <row r="33" spans="1:31">
      <c r="A33" s="24" t="s">
        <v>23</v>
      </c>
      <c r="B33" s="24">
        <f>B23</f>
        <v>663</v>
      </c>
      <c r="C33" s="24">
        <v>0.57999999999999996</v>
      </c>
      <c r="D33" s="24">
        <f>((12.21*C33)-(2.81*C34))</f>
        <v>6.0392900000000003</v>
      </c>
      <c r="E33" s="24">
        <f>((20.13*C34)-(5.03*C33))</f>
        <v>4.5508300000000004</v>
      </c>
      <c r="F33" s="67">
        <f>((7.18*C33)+(17.32*C34))</f>
        <v>10.590120000000001</v>
      </c>
      <c r="H33" s="68">
        <f>SUM(D33:E33)</f>
        <v>10.590120000000001</v>
      </c>
      <c r="K33" s="51" t="s">
        <v>15</v>
      </c>
      <c r="L33" s="52">
        <f t="shared" ref="L33:L38" si="7">Q6</f>
        <v>6.5731349999999997</v>
      </c>
      <c r="O33">
        <v>6.5730000000000004</v>
      </c>
      <c r="P33" s="68"/>
      <c r="Q33" t="s">
        <v>66</v>
      </c>
      <c r="R33" t="s">
        <v>15</v>
      </c>
    </row>
    <row r="34" spans="1:31">
      <c r="A34" s="24"/>
      <c r="B34" s="24">
        <f>B24</f>
        <v>646</v>
      </c>
      <c r="C34" s="24">
        <v>0.371</v>
      </c>
      <c r="D34" s="24"/>
      <c r="E34" s="24"/>
      <c r="F34" s="69"/>
      <c r="H34" s="68"/>
      <c r="K34" s="51" t="s">
        <v>17</v>
      </c>
      <c r="L34" s="52">
        <f t="shared" si="7"/>
        <v>9.1582500000000007</v>
      </c>
      <c r="N34" s="70"/>
      <c r="O34">
        <v>8.9629999999999992</v>
      </c>
      <c r="P34" s="68"/>
      <c r="Q34" t="s">
        <v>74</v>
      </c>
      <c r="R34" t="s">
        <v>19</v>
      </c>
    </row>
    <row r="35" spans="1:31">
      <c r="A35" s="24" t="s">
        <v>25</v>
      </c>
      <c r="B35" s="24">
        <f>B25</f>
        <v>663</v>
      </c>
      <c r="C35" s="24">
        <v>2.4609999999999999</v>
      </c>
      <c r="D35" s="24">
        <f>((12.21*C35)-(2.81*C36))</f>
        <v>27.17137</v>
      </c>
      <c r="E35" s="24">
        <f>((20.13*C36)-(5.03*C35))</f>
        <v>8.2342899999999997</v>
      </c>
      <c r="F35" s="67">
        <f>((7.18*C35)+(17.32*C36))</f>
        <v>35.405659999999997</v>
      </c>
      <c r="H35" s="68">
        <f t="shared" si="6"/>
        <v>35.405659999999997</v>
      </c>
      <c r="K35" s="51" t="s">
        <v>19</v>
      </c>
      <c r="L35" s="52">
        <f t="shared" si="7"/>
        <v>8.9627850000000002</v>
      </c>
      <c r="N35" s="70"/>
      <c r="O35">
        <v>9.1579999999999995</v>
      </c>
      <c r="P35" s="68"/>
      <c r="Q35" t="s">
        <v>74</v>
      </c>
      <c r="R35" t="s">
        <v>17</v>
      </c>
    </row>
    <row r="36" spans="1:31">
      <c r="A36" s="24"/>
      <c r="B36" s="24">
        <f>B26</f>
        <v>646</v>
      </c>
      <c r="C36" s="24">
        <v>1.024</v>
      </c>
      <c r="D36" s="24"/>
      <c r="E36" s="24"/>
      <c r="F36" s="69"/>
      <c r="K36" s="51" t="s">
        <v>21</v>
      </c>
      <c r="L36" s="52">
        <f t="shared" si="7"/>
        <v>11.470275000000001</v>
      </c>
      <c r="N36" s="70"/>
      <c r="O36">
        <v>11.47</v>
      </c>
      <c r="P36" s="68"/>
      <c r="Q36" t="s">
        <v>74</v>
      </c>
      <c r="R36" t="s">
        <v>21</v>
      </c>
    </row>
    <row r="37" spans="1:31">
      <c r="K37" s="51" t="s">
        <v>23</v>
      </c>
      <c r="L37" s="52">
        <f t="shared" si="7"/>
        <v>13.730560000000001</v>
      </c>
      <c r="N37" s="70"/>
      <c r="O37">
        <v>13.731</v>
      </c>
      <c r="P37" s="68"/>
      <c r="Q37" t="s">
        <v>74</v>
      </c>
      <c r="R37" t="s">
        <v>23</v>
      </c>
    </row>
    <row r="38" spans="1:31">
      <c r="A38" s="65" t="s">
        <v>86</v>
      </c>
      <c r="K38" s="51" t="s">
        <v>25</v>
      </c>
      <c r="L38" s="52">
        <f t="shared" si="7"/>
        <v>22.749775</v>
      </c>
      <c r="N38">
        <f>O38-L29</f>
        <v>7.1837533615294804</v>
      </c>
      <c r="O38">
        <v>22.75</v>
      </c>
      <c r="Q38" t="s">
        <v>67</v>
      </c>
      <c r="R38" t="s">
        <v>25</v>
      </c>
    </row>
    <row r="39" spans="1:31">
      <c r="A39" s="86" t="s">
        <v>11</v>
      </c>
      <c r="B39" s="99" t="s">
        <v>79</v>
      </c>
      <c r="C39" s="99" t="s">
        <v>80</v>
      </c>
      <c r="D39" s="86" t="s">
        <v>81</v>
      </c>
      <c r="E39" s="86"/>
      <c r="F39" s="96" t="s">
        <v>82</v>
      </c>
    </row>
    <row r="40" spans="1:31">
      <c r="A40" s="86"/>
      <c r="B40" s="99"/>
      <c r="C40" s="99"/>
      <c r="D40" s="24" t="s">
        <v>83</v>
      </c>
      <c r="E40" s="24" t="s">
        <v>84</v>
      </c>
      <c r="F40" s="96"/>
    </row>
    <row r="41" spans="1:31">
      <c r="A41" s="24" t="s">
        <v>13</v>
      </c>
      <c r="B41" s="24">
        <v>663</v>
      </c>
      <c r="C41" s="24">
        <v>2E-3</v>
      </c>
      <c r="D41" s="66">
        <f>((12.21*C41)-(2.81*C42))</f>
        <v>1.5990000000000001E-2</v>
      </c>
      <c r="E41" s="24">
        <f>((20.13*C42)-(5.03*C41))</f>
        <v>5.033E-2</v>
      </c>
      <c r="F41" s="67">
        <f>((7.18*C41)+(17.32*C42))</f>
        <v>6.6320000000000004E-2</v>
      </c>
      <c r="H41" s="68">
        <f>SUM(D41:E41)</f>
        <v>6.6320000000000004E-2</v>
      </c>
    </row>
    <row r="42" spans="1:31">
      <c r="A42" s="24"/>
      <c r="B42" s="24">
        <v>646</v>
      </c>
      <c r="C42" s="24">
        <v>3.0000000000000001E-3</v>
      </c>
      <c r="D42" s="24"/>
      <c r="E42" s="24"/>
      <c r="F42" s="69"/>
      <c r="H42" s="68"/>
      <c r="AE42" s="32"/>
    </row>
    <row r="43" spans="1:31">
      <c r="A43" s="24" t="s">
        <v>15</v>
      </c>
      <c r="B43" s="24">
        <f>B41</f>
        <v>663</v>
      </c>
      <c r="C43" s="24">
        <v>0.1</v>
      </c>
      <c r="D43" s="24">
        <f>((12.21*C43)-(2.81*C44))</f>
        <v>1.0692600000000001</v>
      </c>
      <c r="E43" s="24">
        <f>((20.13*C44)-(5.03*C43))</f>
        <v>0.58401999999999998</v>
      </c>
      <c r="F43" s="67">
        <f>((7.18*C43)+(17.32*C44))</f>
        <v>1.6532800000000001</v>
      </c>
      <c r="H43" s="68">
        <f t="shared" ref="H43:H53" si="8">SUM(D43:E43)</f>
        <v>1.6532800000000001</v>
      </c>
      <c r="AE43" s="32"/>
    </row>
    <row r="44" spans="1:31">
      <c r="A44" s="24"/>
      <c r="B44" s="24">
        <f>B42</f>
        <v>646</v>
      </c>
      <c r="C44" s="24">
        <v>5.3999999999999999E-2</v>
      </c>
      <c r="D44" s="24"/>
      <c r="E44" s="24"/>
      <c r="F44" s="69"/>
      <c r="H44" s="68"/>
    </row>
    <row r="45" spans="1:31">
      <c r="A45" s="24" t="s">
        <v>17</v>
      </c>
      <c r="B45" s="24">
        <f>B41</f>
        <v>663</v>
      </c>
      <c r="C45" s="24">
        <v>0.34</v>
      </c>
      <c r="D45" s="24">
        <f>((12.21*C45)-(2.81*C46))</f>
        <v>3.6203099999999999</v>
      </c>
      <c r="E45" s="24">
        <f>((20.13*C46)-(5.03*C45))</f>
        <v>2.0943700000000001</v>
      </c>
      <c r="F45" s="67">
        <f>((7.18*C45)+(17.32*C46))</f>
        <v>5.7146800000000004</v>
      </c>
      <c r="H45" s="68">
        <f t="shared" si="8"/>
        <v>5.7146800000000004</v>
      </c>
    </row>
    <row r="46" spans="1:31">
      <c r="A46" s="24"/>
      <c r="B46" s="24">
        <f>B42</f>
        <v>646</v>
      </c>
      <c r="C46" s="24">
        <v>0.189</v>
      </c>
      <c r="D46" s="24"/>
      <c r="E46" s="24"/>
      <c r="F46" s="69"/>
      <c r="H46" s="68"/>
    </row>
    <row r="47" spans="1:31">
      <c r="A47" s="24" t="s">
        <v>19</v>
      </c>
      <c r="B47" s="24">
        <f>B41</f>
        <v>663</v>
      </c>
      <c r="C47" s="24">
        <v>0.41199999999999998</v>
      </c>
      <c r="D47" s="24">
        <f>((12.21*C47)-(2.81*C48))</f>
        <v>4.3420699999999997</v>
      </c>
      <c r="E47" s="24">
        <f>((20.13*C48)-(5.03*C47))</f>
        <v>2.8594900000000001</v>
      </c>
      <c r="F47" s="67">
        <f>((7.18*C47)+(17.32*C48))</f>
        <v>7.2015599999999997</v>
      </c>
      <c r="H47" s="68">
        <f t="shared" si="8"/>
        <v>7.2015599999999997</v>
      </c>
    </row>
    <row r="48" spans="1:31">
      <c r="A48" s="24"/>
      <c r="B48" s="24">
        <f>B42</f>
        <v>646</v>
      </c>
      <c r="C48" s="24">
        <v>0.245</v>
      </c>
      <c r="D48" s="24"/>
      <c r="E48" s="24"/>
      <c r="F48" s="69"/>
      <c r="H48" s="68"/>
    </row>
    <row r="49" spans="1:8">
      <c r="A49" s="24" t="s">
        <v>21</v>
      </c>
      <c r="B49" s="24">
        <f>B41</f>
        <v>663</v>
      </c>
      <c r="C49" s="24">
        <v>0.98899999999999999</v>
      </c>
      <c r="D49" s="66">
        <f>((12.21*C49)-(2.81*C50))</f>
        <v>10.41498</v>
      </c>
      <c r="E49" s="24">
        <f>((20.13*C50)-(5.03*C49))</f>
        <v>6.9221599999999999</v>
      </c>
      <c r="F49" s="67">
        <f>((7.18*C49)+(17.32*C50))</f>
        <v>17.337140000000002</v>
      </c>
      <c r="H49" s="68">
        <f t="shared" si="8"/>
        <v>17.337140000000002</v>
      </c>
    </row>
    <row r="50" spans="1:8">
      <c r="A50" s="24"/>
      <c r="B50" s="24">
        <f>B42</f>
        <v>646</v>
      </c>
      <c r="C50" s="24">
        <v>0.59099999999999997</v>
      </c>
      <c r="D50" s="24"/>
      <c r="E50" s="24"/>
      <c r="F50" s="69"/>
      <c r="H50" s="68"/>
    </row>
    <row r="51" spans="1:8">
      <c r="A51" s="24" t="s">
        <v>23</v>
      </c>
      <c r="B51" s="24">
        <f>B41</f>
        <v>663</v>
      </c>
      <c r="C51" s="24">
        <v>1.056</v>
      </c>
      <c r="D51" s="24">
        <f>((12.21*C51)-(2.81*C52))</f>
        <v>11.143129999999999</v>
      </c>
      <c r="E51" s="24">
        <f>((20.13*C52)-(5.03*C51))</f>
        <v>7.2293099999999999</v>
      </c>
      <c r="F51" s="67">
        <f>((7.18*C51)+(17.32*C52))</f>
        <v>18.372440000000001</v>
      </c>
      <c r="H51" s="68">
        <f t="shared" si="8"/>
        <v>18.372440000000001</v>
      </c>
    </row>
    <row r="52" spans="1:8">
      <c r="A52" s="24"/>
      <c r="B52" s="24">
        <f>B42</f>
        <v>646</v>
      </c>
      <c r="C52" s="24">
        <v>0.623</v>
      </c>
      <c r="D52" s="24"/>
      <c r="E52" s="24"/>
      <c r="F52" s="69"/>
      <c r="H52" s="68"/>
    </row>
    <row r="53" spans="1:8">
      <c r="A53" s="24" t="s">
        <v>25</v>
      </c>
      <c r="B53" s="24">
        <f>B43</f>
        <v>663</v>
      </c>
      <c r="C53" s="24">
        <v>1.365</v>
      </c>
      <c r="D53" s="24">
        <f>((12.21*C53)-(2.81*C54))</f>
        <v>14.359640000000001</v>
      </c>
      <c r="E53" s="24">
        <f>((20.13*C54)-(5.03*C53))</f>
        <v>9.6607800000000008</v>
      </c>
      <c r="F53" s="67">
        <f>((7.18*C53)+(17.32*C54))</f>
        <v>24.020420000000001</v>
      </c>
      <c r="H53" s="68">
        <f t="shared" si="8"/>
        <v>24.020420000000001</v>
      </c>
    </row>
    <row r="54" spans="1:8">
      <c r="A54" s="24"/>
      <c r="B54" s="24">
        <f>B44</f>
        <v>646</v>
      </c>
      <c r="C54" s="24">
        <v>0.82099999999999995</v>
      </c>
      <c r="D54" s="24"/>
      <c r="E54" s="24"/>
      <c r="F54" s="69"/>
    </row>
    <row r="56" spans="1:8">
      <c r="A56" s="65" t="s">
        <v>87</v>
      </c>
    </row>
    <row r="57" spans="1:8">
      <c r="A57" s="86" t="s">
        <v>11</v>
      </c>
      <c r="B57" s="99" t="s">
        <v>79</v>
      </c>
      <c r="C57" s="99" t="s">
        <v>80</v>
      </c>
      <c r="D57" s="86" t="s">
        <v>81</v>
      </c>
      <c r="E57" s="86"/>
      <c r="F57" s="96" t="s">
        <v>82</v>
      </c>
    </row>
    <row r="58" spans="1:8">
      <c r="A58" s="86"/>
      <c r="B58" s="99"/>
      <c r="C58" s="99"/>
      <c r="D58" s="24" t="s">
        <v>83</v>
      </c>
      <c r="E58" s="24" t="s">
        <v>84</v>
      </c>
      <c r="F58" s="96"/>
    </row>
    <row r="59" spans="1:8">
      <c r="A59" s="24" t="s">
        <v>13</v>
      </c>
      <c r="B59" s="24">
        <v>663</v>
      </c>
      <c r="C59" s="24">
        <v>0</v>
      </c>
      <c r="D59" s="66">
        <f>((12.21*C59)-(2.81*C60))</f>
        <v>-5.62E-3</v>
      </c>
      <c r="E59" s="24">
        <f>((20.13*C60)-(5.03*C59))</f>
        <v>4.0259999999999997E-2</v>
      </c>
      <c r="F59" s="67">
        <f>((7.18*C59)+(17.32*C60))</f>
        <v>3.4639999999999997E-2</v>
      </c>
      <c r="H59" s="68">
        <f>SUM(D59:E59)</f>
        <v>3.4639999999999997E-2</v>
      </c>
    </row>
    <row r="60" spans="1:8">
      <c r="A60" s="24"/>
      <c r="B60" s="24">
        <v>646</v>
      </c>
      <c r="C60" s="24">
        <v>2E-3</v>
      </c>
      <c r="D60" s="24"/>
      <c r="E60" s="24"/>
      <c r="F60" s="69"/>
      <c r="H60" s="68"/>
    </row>
    <row r="61" spans="1:8">
      <c r="A61" s="24" t="s">
        <v>15</v>
      </c>
      <c r="B61" s="24">
        <f>B59</f>
        <v>663</v>
      </c>
      <c r="C61" s="24">
        <v>0.85799999999999998</v>
      </c>
      <c r="D61" s="24">
        <f>((12.21*C61)-(2.81*C62))</f>
        <v>8.1944599999999994</v>
      </c>
      <c r="E61" s="24">
        <f>((20.13*C62)-(5.03*C61))</f>
        <v>12.029820000000001</v>
      </c>
      <c r="F61" s="67">
        <f>((7.18*C61)+(17.32*C62))</f>
        <v>20.22428</v>
      </c>
      <c r="H61" s="68">
        <f t="shared" ref="H61:H71" si="9">SUM(D61:E61)</f>
        <v>20.22428</v>
      </c>
    </row>
    <row r="62" spans="1:8">
      <c r="A62" s="24"/>
      <c r="B62" s="24">
        <f>B60</f>
        <v>646</v>
      </c>
      <c r="C62" s="24">
        <v>0.81200000000000006</v>
      </c>
      <c r="D62" s="24"/>
      <c r="E62" s="24"/>
      <c r="F62" s="69"/>
      <c r="H62" s="68"/>
    </row>
    <row r="63" spans="1:8">
      <c r="A63" s="24" t="s">
        <v>17</v>
      </c>
      <c r="B63" s="24">
        <f>B59</f>
        <v>663</v>
      </c>
      <c r="C63" s="24">
        <v>0.90300000000000002</v>
      </c>
      <c r="D63" s="24">
        <f>((12.21*C63)-(2.81*C64))</f>
        <v>8.6708499999999997</v>
      </c>
      <c r="E63" s="24">
        <f>((20.13*C64)-(5.03*C63))</f>
        <v>12.32685</v>
      </c>
      <c r="F63" s="67">
        <f>((7.18*C63)+(17.32*C64))</f>
        <v>20.997699999999998</v>
      </c>
      <c r="H63" s="68">
        <f t="shared" si="9"/>
        <v>20.997699999999998</v>
      </c>
    </row>
    <row r="64" spans="1:8">
      <c r="A64" s="24"/>
      <c r="B64" s="24">
        <f>B60</f>
        <v>646</v>
      </c>
      <c r="C64" s="24">
        <v>0.83799999999999997</v>
      </c>
      <c r="D64" s="24"/>
      <c r="E64" s="24"/>
      <c r="F64" s="69"/>
      <c r="H64" s="68"/>
    </row>
    <row r="65" spans="1:8">
      <c r="A65" s="24" t="s">
        <v>19</v>
      </c>
      <c r="B65" s="24">
        <f>B59</f>
        <v>663</v>
      </c>
      <c r="C65" s="24">
        <v>1.105</v>
      </c>
      <c r="D65" s="24">
        <f>((12.21*C65)-(2.81*C66))</f>
        <v>10.7804</v>
      </c>
      <c r="E65" s="24">
        <f>((20.13*C66)-(5.03*C65))</f>
        <v>13.8673</v>
      </c>
      <c r="F65" s="67">
        <f>((7.18*C65)+(17.32*C66))</f>
        <v>24.6477</v>
      </c>
      <c r="H65" s="68">
        <f t="shared" si="9"/>
        <v>24.6477</v>
      </c>
    </row>
    <row r="66" spans="1:8">
      <c r="A66" s="24"/>
      <c r="B66" s="24">
        <f>B60</f>
        <v>646</v>
      </c>
      <c r="C66" s="24">
        <v>0.96499999999999997</v>
      </c>
      <c r="D66" s="24"/>
      <c r="E66" s="24"/>
      <c r="F66" s="69"/>
      <c r="H66" s="68"/>
    </row>
    <row r="67" spans="1:8">
      <c r="A67" s="24" t="s">
        <v>21</v>
      </c>
      <c r="B67" s="24">
        <f>B59</f>
        <v>663</v>
      </c>
      <c r="C67" s="24">
        <v>1.028</v>
      </c>
      <c r="D67" s="66">
        <f>((12.21*C67)-(2.81*C68))</f>
        <v>9.9807299999999994</v>
      </c>
      <c r="E67" s="24">
        <f>((20.13*C68)-(5.03*C67))</f>
        <v>13.24811</v>
      </c>
      <c r="F67" s="67">
        <f>((7.18*C67)+(17.32*C68))</f>
        <v>23.228840000000002</v>
      </c>
      <c r="H67" s="68">
        <f t="shared" si="9"/>
        <v>23.228840000000002</v>
      </c>
    </row>
    <row r="68" spans="1:8">
      <c r="A68" s="24"/>
      <c r="B68" s="24">
        <f>B60</f>
        <v>646</v>
      </c>
      <c r="C68" s="24">
        <v>0.91500000000000004</v>
      </c>
      <c r="D68" s="24"/>
      <c r="E68" s="24"/>
      <c r="F68" s="69"/>
      <c r="H68" s="68"/>
    </row>
    <row r="69" spans="1:8">
      <c r="A69" s="24" t="s">
        <v>23</v>
      </c>
      <c r="B69" s="24">
        <f>B59</f>
        <v>663</v>
      </c>
      <c r="C69" s="24">
        <v>1.044</v>
      </c>
      <c r="D69" s="24">
        <f>((12.21*C69)-(2.81*C70))</f>
        <v>10.136749999999999</v>
      </c>
      <c r="E69" s="24">
        <f>((20.13*C70)-(5.03*C69))</f>
        <v>13.449450000000001</v>
      </c>
      <c r="F69" s="67">
        <f>((7.18*C69)+(17.32*C70))</f>
        <v>23.586200000000002</v>
      </c>
      <c r="H69" s="68">
        <f t="shared" si="9"/>
        <v>23.586200000000002</v>
      </c>
    </row>
    <row r="70" spans="1:8">
      <c r="A70" s="24"/>
      <c r="B70" s="24">
        <f>B60</f>
        <v>646</v>
      </c>
      <c r="C70" s="24">
        <v>0.92900000000000005</v>
      </c>
      <c r="D70" s="24"/>
      <c r="E70" s="24"/>
      <c r="F70" s="69"/>
      <c r="H70" s="68"/>
    </row>
    <row r="71" spans="1:8">
      <c r="A71" s="24" t="s">
        <v>25</v>
      </c>
      <c r="B71" s="24">
        <f>B61</f>
        <v>663</v>
      </c>
      <c r="C71" s="24">
        <v>1.266</v>
      </c>
      <c r="D71" s="24">
        <f>((12.21*C71)-(2.81*C72))</f>
        <v>12.45116</v>
      </c>
      <c r="E71" s="24">
        <f>((20.13*C72)-(5.03*C71))</f>
        <v>15.17112</v>
      </c>
      <c r="F71" s="67">
        <f>((7.18*C71)+(17.32*C72))</f>
        <v>27.62228</v>
      </c>
      <c r="H71" s="68">
        <f t="shared" si="9"/>
        <v>27.62228</v>
      </c>
    </row>
    <row r="72" spans="1:8">
      <c r="A72" s="24"/>
      <c r="B72" s="24">
        <f>B62</f>
        <v>646</v>
      </c>
      <c r="C72" s="24">
        <v>1.07</v>
      </c>
      <c r="D72" s="24"/>
      <c r="E72" s="24"/>
      <c r="F72" s="69"/>
    </row>
  </sheetData>
  <sortState xmlns:xlrd2="http://schemas.microsoft.com/office/spreadsheetml/2017/richdata2" ref="O32:O38">
    <sortCondition ref="O32:O38"/>
  </sortState>
  <mergeCells count="32">
    <mergeCell ref="F57:F58"/>
    <mergeCell ref="K3:K4"/>
    <mergeCell ref="K20:K21"/>
    <mergeCell ref="L20:L21"/>
    <mergeCell ref="M20:M21"/>
    <mergeCell ref="L3:O3"/>
    <mergeCell ref="D57:E57"/>
    <mergeCell ref="A3:A4"/>
    <mergeCell ref="A21:A22"/>
    <mergeCell ref="A39:A40"/>
    <mergeCell ref="A57:A58"/>
    <mergeCell ref="B3:B4"/>
    <mergeCell ref="B21:B22"/>
    <mergeCell ref="B39:B40"/>
    <mergeCell ref="B57:B58"/>
    <mergeCell ref="C3:C4"/>
    <mergeCell ref="C21:C22"/>
    <mergeCell ref="C39:C40"/>
    <mergeCell ref="C57:C58"/>
    <mergeCell ref="D3:E3"/>
    <mergeCell ref="Q20:R20"/>
    <mergeCell ref="D21:E21"/>
    <mergeCell ref="D39:E39"/>
    <mergeCell ref="F3:F4"/>
    <mergeCell ref="F21:F22"/>
    <mergeCell ref="F39:F40"/>
    <mergeCell ref="N20:N21"/>
    <mergeCell ref="O20:O21"/>
    <mergeCell ref="P3:P4"/>
    <mergeCell ref="P20:P21"/>
    <mergeCell ref="Q3:Q4"/>
    <mergeCell ref="R3:R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zoomScale="59" zoomScaleNormal="65" workbookViewId="0">
      <selection activeCell="J39" sqref="J39"/>
    </sheetView>
  </sheetViews>
  <sheetFormatPr defaultColWidth="9" defaultRowHeight="14.4"/>
  <cols>
    <col min="1" max="1" width="11.6640625" customWidth="1"/>
    <col min="15" max="15" width="9.44140625" customWidth="1"/>
    <col min="17" max="17" width="10.6640625" customWidth="1"/>
    <col min="18" max="18" width="9.6640625" customWidth="1"/>
    <col min="19" max="19" width="8.6640625" customWidth="1"/>
  </cols>
  <sheetData>
    <row r="1" spans="1:19">
      <c r="A1" s="86" t="s">
        <v>11</v>
      </c>
      <c r="B1" s="86" t="s">
        <v>0</v>
      </c>
      <c r="C1" s="86"/>
      <c r="D1" s="86"/>
      <c r="E1" s="86"/>
      <c r="F1" s="97" t="s">
        <v>1</v>
      </c>
      <c r="G1" s="97" t="s">
        <v>2</v>
      </c>
      <c r="H1" s="97" t="s">
        <v>3</v>
      </c>
      <c r="Q1" s="50" t="s">
        <v>9</v>
      </c>
    </row>
    <row r="2" spans="1:19">
      <c r="A2" s="86"/>
      <c r="B2" s="51">
        <v>1</v>
      </c>
      <c r="C2" s="51">
        <v>2</v>
      </c>
      <c r="D2" s="51">
        <v>3</v>
      </c>
      <c r="E2" s="51">
        <v>4</v>
      </c>
      <c r="F2" s="98"/>
      <c r="G2" s="98"/>
      <c r="H2" s="98"/>
      <c r="K2" s="32">
        <f>B3^2</f>
        <v>2408.8463999999999</v>
      </c>
      <c r="L2" s="32">
        <f t="shared" ref="L2:N8" si="0">C3^2</f>
        <v>2420.64</v>
      </c>
      <c r="M2" s="32">
        <f t="shared" si="0"/>
        <v>2425.5625</v>
      </c>
      <c r="N2" s="32">
        <f t="shared" si="0"/>
        <v>2407.8649</v>
      </c>
      <c r="O2" s="32">
        <f>SUM(K2:N2)</f>
        <v>9662.9138000000003</v>
      </c>
      <c r="Q2" s="2" t="s">
        <v>11</v>
      </c>
      <c r="R2" s="2" t="s">
        <v>0</v>
      </c>
      <c r="S2" s="2" t="s">
        <v>12</v>
      </c>
    </row>
    <row r="3" spans="1:19">
      <c r="A3" s="51" t="s">
        <v>13</v>
      </c>
      <c r="B3" s="24">
        <v>49.08</v>
      </c>
      <c r="C3" s="24">
        <v>49.2</v>
      </c>
      <c r="D3" s="24">
        <v>49.25</v>
      </c>
      <c r="E3" s="24">
        <v>49.07</v>
      </c>
      <c r="F3" s="24">
        <f t="shared" ref="F3:F10" si="1">SUM(B3:E3)</f>
        <v>196.6</v>
      </c>
      <c r="G3" s="52">
        <f>AVERAGE(B3:E3)</f>
        <v>49.15</v>
      </c>
      <c r="H3" s="52">
        <f>_xlfn.STDEV.P(B3:E3)</f>
        <v>7.7136243102708293E-2</v>
      </c>
      <c r="K3" s="32">
        <f t="shared" ref="K3:K8" si="2">B4^2</f>
        <v>2425.5625</v>
      </c>
      <c r="L3" s="32">
        <f t="shared" si="0"/>
        <v>2425.5625</v>
      </c>
      <c r="M3" s="32">
        <f t="shared" si="0"/>
        <v>2328.0625</v>
      </c>
      <c r="N3" s="32">
        <f t="shared" si="0"/>
        <v>2487.0169000000001</v>
      </c>
      <c r="O3" s="32">
        <f t="shared" ref="O3:O8" si="3">SUM(K3:N3)</f>
        <v>9666.2044000000005</v>
      </c>
      <c r="Q3" t="s">
        <v>13</v>
      </c>
      <c r="R3">
        <v>1</v>
      </c>
      <c r="S3" s="32">
        <f>B3</f>
        <v>49.08</v>
      </c>
    </row>
    <row r="4" spans="1:19">
      <c r="A4" s="51" t="s">
        <v>15</v>
      </c>
      <c r="B4" s="24">
        <v>49.25</v>
      </c>
      <c r="C4" s="24">
        <v>49.25</v>
      </c>
      <c r="D4" s="24">
        <v>48.25</v>
      </c>
      <c r="E4" s="24">
        <v>49.87</v>
      </c>
      <c r="F4" s="24">
        <f t="shared" si="1"/>
        <v>196.62</v>
      </c>
      <c r="G4" s="52">
        <f t="shared" ref="G4:G9" si="4">AVERAGE(B4:E4)</f>
        <v>49.155000000000001</v>
      </c>
      <c r="H4" s="52">
        <f t="shared" ref="H4:H9" si="5">_xlfn.STDEV.P(B4:E4)</f>
        <v>0.58058160494455802</v>
      </c>
      <c r="K4" s="32">
        <f t="shared" si="2"/>
        <v>2429.5041000000001</v>
      </c>
      <c r="L4" s="32">
        <f t="shared" si="0"/>
        <v>2402.9603999999999</v>
      </c>
      <c r="M4" s="32">
        <f t="shared" si="0"/>
        <v>2401.9801000000002</v>
      </c>
      <c r="N4" s="32">
        <f t="shared" si="0"/>
        <v>2438.3843999999999</v>
      </c>
      <c r="O4" s="32">
        <f t="shared" si="3"/>
        <v>9672.8289999999997</v>
      </c>
      <c r="Q4" t="s">
        <v>13</v>
      </c>
      <c r="R4">
        <v>2</v>
      </c>
      <c r="S4" s="32">
        <f t="shared" ref="S4" si="6">B4</f>
        <v>49.25</v>
      </c>
    </row>
    <row r="5" spans="1:19">
      <c r="A5" s="51" t="s">
        <v>17</v>
      </c>
      <c r="B5" s="24">
        <v>49.29</v>
      </c>
      <c r="C5" s="24">
        <v>49.02</v>
      </c>
      <c r="D5" s="24">
        <v>49.01</v>
      </c>
      <c r="E5" s="24">
        <v>49.38</v>
      </c>
      <c r="F5" s="24">
        <f t="shared" si="1"/>
        <v>196.7</v>
      </c>
      <c r="G5" s="52">
        <f t="shared" si="4"/>
        <v>49.174999999999997</v>
      </c>
      <c r="H5" s="52">
        <f t="shared" si="5"/>
        <v>0.16317168872080801</v>
      </c>
      <c r="K5" s="32">
        <f t="shared" si="2"/>
        <v>2423.5929000000001</v>
      </c>
      <c r="L5" s="32">
        <f t="shared" si="0"/>
        <v>2363.9043999999999</v>
      </c>
      <c r="M5" s="32">
        <f t="shared" si="0"/>
        <v>2463.1369</v>
      </c>
      <c r="N5" s="32">
        <f t="shared" si="0"/>
        <v>2438.3843999999999</v>
      </c>
      <c r="O5" s="32">
        <f t="shared" si="3"/>
        <v>9689.0185999999994</v>
      </c>
      <c r="Q5" t="s">
        <v>13</v>
      </c>
      <c r="R5">
        <v>3</v>
      </c>
      <c r="S5" s="32">
        <f>D3</f>
        <v>49.25</v>
      </c>
    </row>
    <row r="6" spans="1:19">
      <c r="A6" s="51" t="s">
        <v>19</v>
      </c>
      <c r="B6" s="24">
        <v>49.23</v>
      </c>
      <c r="C6" s="24">
        <v>48.62</v>
      </c>
      <c r="D6" s="24">
        <v>49.63</v>
      </c>
      <c r="E6" s="24">
        <v>49.38</v>
      </c>
      <c r="F6" s="24">
        <f t="shared" si="1"/>
        <v>196.86</v>
      </c>
      <c r="G6" s="52">
        <f t="shared" si="4"/>
        <v>49.215000000000003</v>
      </c>
      <c r="H6" s="52">
        <f t="shared" si="5"/>
        <v>0.37205510344571502</v>
      </c>
      <c r="K6" s="32">
        <f t="shared" si="2"/>
        <v>2436.4096</v>
      </c>
      <c r="L6" s="32">
        <f t="shared" si="0"/>
        <v>2405.9025000000001</v>
      </c>
      <c r="M6" s="32">
        <f t="shared" si="0"/>
        <v>2432.4623999999999</v>
      </c>
      <c r="N6" s="32">
        <f t="shared" si="0"/>
        <v>2411.7921000000001</v>
      </c>
      <c r="O6" s="32">
        <f t="shared" si="3"/>
        <v>9686.5666000000001</v>
      </c>
      <c r="Q6" t="s">
        <v>13</v>
      </c>
      <c r="R6">
        <v>4</v>
      </c>
      <c r="S6" s="32">
        <f>E3</f>
        <v>49.07</v>
      </c>
    </row>
    <row r="7" spans="1:19">
      <c r="A7" s="51" t="s">
        <v>21</v>
      </c>
      <c r="B7" s="24">
        <v>49.36</v>
      </c>
      <c r="C7" s="24">
        <v>49.05</v>
      </c>
      <c r="D7" s="24">
        <v>49.32</v>
      </c>
      <c r="E7" s="24">
        <v>49.11</v>
      </c>
      <c r="F7" s="24">
        <f t="shared" si="1"/>
        <v>196.84</v>
      </c>
      <c r="G7" s="52">
        <f t="shared" si="4"/>
        <v>49.21</v>
      </c>
      <c r="H7" s="52">
        <f t="shared" si="5"/>
        <v>0.132476412994919</v>
      </c>
      <c r="K7" s="32">
        <f t="shared" si="2"/>
        <v>2508.0064000000002</v>
      </c>
      <c r="L7" s="32">
        <f t="shared" si="0"/>
        <v>2514.0196000000001</v>
      </c>
      <c r="M7" s="32">
        <f t="shared" si="0"/>
        <v>2408.8463999999999</v>
      </c>
      <c r="N7" s="32">
        <f t="shared" si="0"/>
        <v>2433.4488999999999</v>
      </c>
      <c r="O7" s="32">
        <f t="shared" si="3"/>
        <v>9864.3212999999996</v>
      </c>
      <c r="Q7" t="s">
        <v>15</v>
      </c>
      <c r="R7">
        <v>1</v>
      </c>
      <c r="S7" s="32">
        <f>B4</f>
        <v>49.25</v>
      </c>
    </row>
    <row r="8" spans="1:19">
      <c r="A8" s="51" t="s">
        <v>23</v>
      </c>
      <c r="B8" s="24">
        <v>50.08</v>
      </c>
      <c r="C8" s="24">
        <v>50.14</v>
      </c>
      <c r="D8" s="24">
        <v>49.08</v>
      </c>
      <c r="E8" s="24">
        <v>49.33</v>
      </c>
      <c r="F8" s="24">
        <f t="shared" si="1"/>
        <v>198.63</v>
      </c>
      <c r="G8" s="52">
        <f t="shared" si="4"/>
        <v>49.657499999999999</v>
      </c>
      <c r="H8" s="52">
        <f t="shared" si="5"/>
        <v>0.46153954326796398</v>
      </c>
      <c r="K8" s="32">
        <f t="shared" si="2"/>
        <v>2516.0255999999999</v>
      </c>
      <c r="L8" s="32">
        <f t="shared" si="0"/>
        <v>2599.9801000000002</v>
      </c>
      <c r="M8" s="32">
        <f t="shared" si="0"/>
        <v>2425.5625</v>
      </c>
      <c r="N8" s="32">
        <f t="shared" si="0"/>
        <v>2508.0064000000002</v>
      </c>
      <c r="O8" s="32">
        <f t="shared" si="3"/>
        <v>10049.5746</v>
      </c>
      <c r="Q8" t="s">
        <v>15</v>
      </c>
      <c r="R8">
        <v>2</v>
      </c>
      <c r="S8" s="32">
        <f>B4</f>
        <v>49.25</v>
      </c>
    </row>
    <row r="9" spans="1:19">
      <c r="A9" s="51" t="s">
        <v>25</v>
      </c>
      <c r="B9" s="24">
        <v>50.16</v>
      </c>
      <c r="C9" s="24">
        <v>50.99</v>
      </c>
      <c r="D9" s="24">
        <v>49.25</v>
      </c>
      <c r="E9" s="24">
        <v>50.08</v>
      </c>
      <c r="F9" s="24">
        <f t="shared" si="1"/>
        <v>200.48</v>
      </c>
      <c r="G9" s="52">
        <f t="shared" si="4"/>
        <v>50.12</v>
      </c>
      <c r="H9" s="52">
        <f t="shared" si="5"/>
        <v>0.61583276950808696</v>
      </c>
      <c r="K9" s="32"/>
      <c r="L9" s="32"/>
      <c r="M9" s="32"/>
      <c r="N9" s="32" t="s">
        <v>1</v>
      </c>
      <c r="O9" s="32">
        <f>SUM(O2:O8)</f>
        <v>68291.4283</v>
      </c>
      <c r="Q9" t="s">
        <v>15</v>
      </c>
      <c r="R9">
        <v>3</v>
      </c>
      <c r="S9" s="32">
        <f>D4</f>
        <v>48.25</v>
      </c>
    </row>
    <row r="10" spans="1:19">
      <c r="A10" s="51" t="s">
        <v>1</v>
      </c>
      <c r="B10" s="24">
        <f>SUM(B3:B9)</f>
        <v>346.45</v>
      </c>
      <c r="C10" s="24">
        <f>SUM(C3:C9)</f>
        <v>346.27</v>
      </c>
      <c r="D10" s="24">
        <f>SUM(D3:D9)</f>
        <v>343.79</v>
      </c>
      <c r="E10" s="24">
        <f>SUM(E3:E9)</f>
        <v>346.22</v>
      </c>
      <c r="F10" s="24">
        <f t="shared" si="1"/>
        <v>1382.73</v>
      </c>
      <c r="G10" s="53"/>
      <c r="H10" s="53"/>
      <c r="K10" s="32"/>
      <c r="L10" s="32"/>
      <c r="M10" s="32"/>
      <c r="N10" s="32"/>
      <c r="O10" s="32">
        <f>O9-B14</f>
        <v>7.7764107143011598</v>
      </c>
      <c r="Q10" t="s">
        <v>15</v>
      </c>
      <c r="R10">
        <v>4</v>
      </c>
      <c r="S10" s="32">
        <f>E4</f>
        <v>49.87</v>
      </c>
    </row>
    <row r="11" spans="1:19">
      <c r="K11" s="32"/>
      <c r="L11" s="32"/>
      <c r="O11" s="32"/>
      <c r="Q11" t="s">
        <v>17</v>
      </c>
      <c r="R11">
        <v>1</v>
      </c>
      <c r="S11" s="32">
        <f>B5</f>
        <v>49.29</v>
      </c>
    </row>
    <row r="12" spans="1:19">
      <c r="A12" s="54" t="s">
        <v>29</v>
      </c>
      <c r="B12">
        <v>7</v>
      </c>
      <c r="O12" s="32"/>
      <c r="Q12" t="s">
        <v>17</v>
      </c>
      <c r="R12">
        <v>2</v>
      </c>
      <c r="S12" s="32">
        <f>B5</f>
        <v>49.29</v>
      </c>
    </row>
    <row r="13" spans="1:19">
      <c r="A13" s="54" t="s">
        <v>31</v>
      </c>
      <c r="B13">
        <v>4</v>
      </c>
      <c r="Q13" t="s">
        <v>17</v>
      </c>
      <c r="R13">
        <v>3</v>
      </c>
      <c r="S13" s="32">
        <f>D5</f>
        <v>49.01</v>
      </c>
    </row>
    <row r="14" spans="1:19">
      <c r="A14" t="s">
        <v>33</v>
      </c>
      <c r="B14">
        <f>(F10^2)/(B12*B13)</f>
        <v>68283.651889285698</v>
      </c>
      <c r="Q14" t="s">
        <v>17</v>
      </c>
      <c r="R14">
        <v>4</v>
      </c>
      <c r="S14" s="32">
        <f>E5</f>
        <v>49.38</v>
      </c>
    </row>
    <row r="15" spans="1:19">
      <c r="Q15" t="s">
        <v>19</v>
      </c>
      <c r="R15">
        <v>1</v>
      </c>
      <c r="S15" s="32">
        <f>B6</f>
        <v>49.23</v>
      </c>
    </row>
    <row r="16" spans="1:19">
      <c r="Q16" t="s">
        <v>19</v>
      </c>
      <c r="R16">
        <v>2</v>
      </c>
      <c r="S16" s="32">
        <f>B6</f>
        <v>49.23</v>
      </c>
    </row>
    <row r="17" spans="1:19">
      <c r="A17" s="55" t="s">
        <v>37</v>
      </c>
      <c r="B17" s="56"/>
      <c r="C17" s="56"/>
      <c r="D17" s="56"/>
      <c r="E17" s="56"/>
      <c r="Q17" t="s">
        <v>19</v>
      </c>
      <c r="R17">
        <v>3</v>
      </c>
      <c r="S17" s="32">
        <f>D6</f>
        <v>49.63</v>
      </c>
    </row>
    <row r="18" spans="1:19">
      <c r="A18" s="89" t="s">
        <v>39</v>
      </c>
      <c r="B18" s="91" t="s">
        <v>40</v>
      </c>
      <c r="C18" s="91" t="s">
        <v>41</v>
      </c>
      <c r="D18" s="91" t="s">
        <v>42</v>
      </c>
      <c r="E18" s="91" t="s">
        <v>43</v>
      </c>
      <c r="F18" s="100"/>
      <c r="G18" s="87" t="s">
        <v>44</v>
      </c>
      <c r="H18" s="88"/>
      <c r="Q18" t="s">
        <v>19</v>
      </c>
      <c r="R18">
        <v>4</v>
      </c>
      <c r="S18" s="32">
        <f>E6</f>
        <v>49.38</v>
      </c>
    </row>
    <row r="19" spans="1:19">
      <c r="A19" s="90"/>
      <c r="B19" s="92"/>
      <c r="C19" s="92"/>
      <c r="D19" s="92"/>
      <c r="E19" s="92"/>
      <c r="F19" s="100"/>
      <c r="G19" s="57">
        <v>0.01</v>
      </c>
      <c r="H19" s="57">
        <v>0.05</v>
      </c>
      <c r="Q19" t="s">
        <v>21</v>
      </c>
      <c r="R19">
        <v>1</v>
      </c>
      <c r="S19" s="32">
        <f>B7</f>
        <v>49.36</v>
      </c>
    </row>
    <row r="20" spans="1:19">
      <c r="A20" s="58" t="s">
        <v>47</v>
      </c>
      <c r="B20" s="24">
        <f>B13-1</f>
        <v>3</v>
      </c>
      <c r="C20" s="52">
        <f>SUMSQ(B10:E10)/B12-B14</f>
        <v>0.68638214285601895</v>
      </c>
      <c r="D20" s="52">
        <f>C20/B20</f>
        <v>0.228794047618673</v>
      </c>
      <c r="E20" s="52">
        <f>D20/D22</f>
        <v>1.0880008001071799</v>
      </c>
      <c r="F20" s="59" t="s">
        <v>88</v>
      </c>
      <c r="G20" s="52">
        <f>FINV(0.01,B20,B22)</f>
        <v>5.0918895204140098</v>
      </c>
      <c r="H20" s="52">
        <f>FINV(0.05,B20,B22)</f>
        <v>3.1599075898007198</v>
      </c>
      <c r="Q20" t="s">
        <v>21</v>
      </c>
      <c r="R20">
        <v>2</v>
      </c>
      <c r="S20" s="32">
        <f>B7</f>
        <v>49.36</v>
      </c>
    </row>
    <row r="21" spans="1:19">
      <c r="A21" s="58" t="s">
        <v>11</v>
      </c>
      <c r="B21" s="24">
        <f>B12-1</f>
        <v>6</v>
      </c>
      <c r="C21" s="52">
        <f>SUMSQ(F3:F9)/B13-B14</f>
        <v>3.3048357142979499</v>
      </c>
      <c r="D21" s="52">
        <f>C21/B21</f>
        <v>0.55080595238299201</v>
      </c>
      <c r="E21" s="52">
        <f>D21/D22</f>
        <v>2.6192871848453598</v>
      </c>
      <c r="F21" s="59" t="s">
        <v>88</v>
      </c>
      <c r="G21" s="52">
        <f>FINV(0.01,B21,B22)</f>
        <v>4.0146365073547603</v>
      </c>
      <c r="H21" s="52">
        <f>FINV(0.05,B21,B22)</f>
        <v>2.6613045229279</v>
      </c>
      <c r="Q21" t="s">
        <v>21</v>
      </c>
      <c r="R21">
        <v>3</v>
      </c>
      <c r="S21" s="32">
        <f>D7</f>
        <v>49.32</v>
      </c>
    </row>
    <row r="22" spans="1:19">
      <c r="A22" s="58" t="s">
        <v>52</v>
      </c>
      <c r="B22" s="24">
        <f>B20*B21</f>
        <v>18</v>
      </c>
      <c r="C22" s="52">
        <f>C23-C20-C21</f>
        <v>3.78519285714719</v>
      </c>
      <c r="D22" s="52">
        <f>C22/B22</f>
        <v>0.21028849206373301</v>
      </c>
      <c r="E22" s="60"/>
      <c r="F22" s="60"/>
      <c r="G22" s="60"/>
      <c r="H22" s="60"/>
      <c r="Q22" t="s">
        <v>21</v>
      </c>
      <c r="R22">
        <v>4</v>
      </c>
      <c r="S22" s="32">
        <f>E7</f>
        <v>49.11</v>
      </c>
    </row>
    <row r="23" spans="1:19">
      <c r="A23" s="58" t="s">
        <v>1</v>
      </c>
      <c r="B23" s="24">
        <f>SUM(B20:B22)</f>
        <v>27</v>
      </c>
      <c r="C23" s="52">
        <f>SUMSQ(B3:E9)-B14</f>
        <v>7.7764107143011598</v>
      </c>
      <c r="D23" s="60"/>
      <c r="E23" s="60"/>
      <c r="F23" s="60"/>
      <c r="G23" s="60"/>
      <c r="H23" s="60"/>
      <c r="Q23" t="s">
        <v>23</v>
      </c>
      <c r="R23">
        <v>1</v>
      </c>
      <c r="S23" s="32">
        <f>B8</f>
        <v>50.08</v>
      </c>
    </row>
    <row r="24" spans="1:19">
      <c r="Q24" t="s">
        <v>23</v>
      </c>
      <c r="R24">
        <v>2</v>
      </c>
      <c r="S24" s="32">
        <f>B8</f>
        <v>50.08</v>
      </c>
    </row>
    <row r="25" spans="1:19">
      <c r="Q25" t="s">
        <v>23</v>
      </c>
      <c r="R25">
        <v>3</v>
      </c>
      <c r="S25" s="32">
        <f>D8</f>
        <v>49.08</v>
      </c>
    </row>
    <row r="26" spans="1:19">
      <c r="Q26" t="s">
        <v>23</v>
      </c>
      <c r="R26">
        <v>4</v>
      </c>
      <c r="S26" s="32">
        <f>E8</f>
        <v>49.33</v>
      </c>
    </row>
    <row r="27" spans="1:19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Q27" t="s">
        <v>25</v>
      </c>
      <c r="R27">
        <v>1</v>
      </c>
      <c r="S27" s="32">
        <f>B9</f>
        <v>50.16</v>
      </c>
    </row>
    <row r="28" spans="1:19">
      <c r="Q28" t="s">
        <v>25</v>
      </c>
      <c r="R28">
        <v>2</v>
      </c>
      <c r="S28" s="32">
        <f>B9</f>
        <v>50.16</v>
      </c>
    </row>
    <row r="29" spans="1:19">
      <c r="Q29" t="s">
        <v>25</v>
      </c>
      <c r="R29">
        <v>3</v>
      </c>
      <c r="S29" s="32">
        <f>D9</f>
        <v>49.25</v>
      </c>
    </row>
    <row r="30" spans="1:19">
      <c r="Q30" t="s">
        <v>25</v>
      </c>
      <c r="R30">
        <v>4</v>
      </c>
      <c r="S30" s="32">
        <f>E9</f>
        <v>50.08</v>
      </c>
    </row>
  </sheetData>
  <mergeCells count="12">
    <mergeCell ref="B1:E1"/>
    <mergeCell ref="G18:H18"/>
    <mergeCell ref="A1:A2"/>
    <mergeCell ref="A18:A19"/>
    <mergeCell ref="B18:B19"/>
    <mergeCell ref="C18:C19"/>
    <mergeCell ref="D18:D19"/>
    <mergeCell ref="E18:E19"/>
    <mergeCell ref="F1:F2"/>
    <mergeCell ref="F18:F19"/>
    <mergeCell ref="G1:G2"/>
    <mergeCell ref="H1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S37"/>
  <sheetViews>
    <sheetView zoomScale="47" zoomScaleNormal="72" workbookViewId="0">
      <selection activeCell="L28" sqref="L28"/>
    </sheetView>
  </sheetViews>
  <sheetFormatPr defaultColWidth="9" defaultRowHeight="14.4"/>
  <cols>
    <col min="1" max="1" width="11.6640625" customWidth="1"/>
    <col min="7" max="7" width="8.77734375" customWidth="1"/>
    <col min="13" max="13" width="8.77734375" customWidth="1"/>
    <col min="17" max="17" width="10.6640625" customWidth="1"/>
    <col min="18" max="18" width="9.6640625" customWidth="1"/>
    <col min="19" max="19" width="8.77734375" customWidth="1"/>
  </cols>
  <sheetData>
    <row r="1" spans="1:19">
      <c r="A1" t="s">
        <v>89</v>
      </c>
      <c r="Q1" s="50" t="s">
        <v>9</v>
      </c>
    </row>
    <row r="2" spans="1:19">
      <c r="A2" s="86" t="s">
        <v>11</v>
      </c>
      <c r="B2" s="86" t="s">
        <v>0</v>
      </c>
      <c r="C2" s="86"/>
      <c r="D2" s="86"/>
      <c r="E2" s="86"/>
      <c r="F2" s="97" t="s">
        <v>1</v>
      </c>
      <c r="G2" s="97" t="s">
        <v>2</v>
      </c>
      <c r="H2" s="97" t="s">
        <v>3</v>
      </c>
      <c r="K2" s="32">
        <f>B4^2</f>
        <v>3322.3696</v>
      </c>
      <c r="L2" s="32">
        <f t="shared" ref="L2:N8" si="0">C4^2</f>
        <v>3725.8816000000002</v>
      </c>
      <c r="M2" s="32">
        <f t="shared" si="0"/>
        <v>2917.0801000000001</v>
      </c>
      <c r="N2" s="32">
        <f t="shared" si="0"/>
        <v>2884.7640999999999</v>
      </c>
      <c r="O2" s="32">
        <f>SUM(K2:N2)</f>
        <v>12850.0954</v>
      </c>
      <c r="Q2" s="2" t="s">
        <v>11</v>
      </c>
      <c r="R2" s="2" t="s">
        <v>0</v>
      </c>
      <c r="S2" s="2" t="s">
        <v>12</v>
      </c>
    </row>
    <row r="3" spans="1:19">
      <c r="A3" s="86"/>
      <c r="B3" s="51">
        <v>1</v>
      </c>
      <c r="C3" s="51">
        <v>2</v>
      </c>
      <c r="D3" s="51">
        <v>3</v>
      </c>
      <c r="E3" s="51">
        <v>4</v>
      </c>
      <c r="F3" s="98"/>
      <c r="G3" s="98"/>
      <c r="H3" s="98"/>
      <c r="K3" s="32">
        <f t="shared" ref="K3:K8" si="1">B5^2</f>
        <v>1005.5241</v>
      </c>
      <c r="L3" s="32">
        <f t="shared" si="0"/>
        <v>1283.0724</v>
      </c>
      <c r="M3" s="32">
        <f t="shared" si="0"/>
        <v>887.44410000000005</v>
      </c>
      <c r="N3" s="32">
        <f t="shared" si="0"/>
        <v>846.22810000000004</v>
      </c>
      <c r="O3" s="32">
        <f t="shared" ref="O3:O8" si="2">SUM(K3:N3)</f>
        <v>4022.2687000000001</v>
      </c>
      <c r="Q3" t="s">
        <v>13</v>
      </c>
      <c r="R3">
        <v>1</v>
      </c>
      <c r="S3">
        <f>B4</f>
        <v>57.64</v>
      </c>
    </row>
    <row r="4" spans="1:19">
      <c r="A4" s="51" t="s">
        <v>13</v>
      </c>
      <c r="B4" s="24">
        <v>57.64</v>
      </c>
      <c r="C4" s="24">
        <v>61.04</v>
      </c>
      <c r="D4" s="24">
        <v>54.01</v>
      </c>
      <c r="E4" s="24">
        <v>53.71</v>
      </c>
      <c r="F4" s="24">
        <f>SUM(B4:E4)</f>
        <v>226.4</v>
      </c>
      <c r="G4" s="24">
        <f>AVERAGE(B4:E4)</f>
        <v>56.6</v>
      </c>
      <c r="H4" s="52">
        <f>_xlfn.STDEV.P(B4:E4)</f>
        <v>2.9939689377146199</v>
      </c>
      <c r="K4" s="32">
        <f t="shared" si="1"/>
        <v>970.94560000000001</v>
      </c>
      <c r="L4" s="32">
        <f t="shared" si="0"/>
        <v>1022.0809</v>
      </c>
      <c r="M4" s="32">
        <f t="shared" si="0"/>
        <v>826.5625</v>
      </c>
      <c r="N4" s="32">
        <f t="shared" si="0"/>
        <v>816.24490000000003</v>
      </c>
      <c r="O4" s="32">
        <f t="shared" si="2"/>
        <v>3635.8339000000001</v>
      </c>
      <c r="Q4" t="s">
        <v>13</v>
      </c>
      <c r="R4">
        <v>2</v>
      </c>
      <c r="S4">
        <f>C4</f>
        <v>61.04</v>
      </c>
    </row>
    <row r="5" spans="1:19">
      <c r="A5" s="51" t="s">
        <v>15</v>
      </c>
      <c r="B5" s="24">
        <v>31.71</v>
      </c>
      <c r="C5" s="24">
        <v>35.82</v>
      </c>
      <c r="D5" s="24">
        <v>29.79</v>
      </c>
      <c r="E5" s="24">
        <v>29.09</v>
      </c>
      <c r="F5" s="24">
        <f t="shared" ref="F5:F11" si="3">SUM(B5:E5)</f>
        <v>126.41</v>
      </c>
      <c r="G5" s="52">
        <f t="shared" ref="G5:G10" si="4">AVERAGE(B5:E5)</f>
        <v>31.602499999999999</v>
      </c>
      <c r="H5" s="52">
        <f t="shared" ref="H5:H10" si="5">_xlfn.STDEV.P(B5:E5)</f>
        <v>2.6170916586929098</v>
      </c>
      <c r="K5" s="32">
        <f t="shared" si="1"/>
        <v>907.81690000000003</v>
      </c>
      <c r="L5" s="32">
        <f t="shared" si="0"/>
        <v>924.16</v>
      </c>
      <c r="M5" s="32">
        <f t="shared" si="0"/>
        <v>819.10440000000006</v>
      </c>
      <c r="N5" s="32">
        <f t="shared" si="0"/>
        <v>832.32249999999999</v>
      </c>
      <c r="O5" s="32">
        <f t="shared" si="2"/>
        <v>3483.4038</v>
      </c>
      <c r="Q5" t="s">
        <v>13</v>
      </c>
      <c r="R5">
        <v>3</v>
      </c>
      <c r="S5">
        <f>D4</f>
        <v>54.01</v>
      </c>
    </row>
    <row r="6" spans="1:19">
      <c r="A6" s="51" t="s">
        <v>17</v>
      </c>
      <c r="B6" s="24">
        <v>31.16</v>
      </c>
      <c r="C6" s="24">
        <v>31.97</v>
      </c>
      <c r="D6" s="24">
        <v>28.75</v>
      </c>
      <c r="E6" s="24">
        <v>28.57</v>
      </c>
      <c r="F6" s="24">
        <f t="shared" si="3"/>
        <v>120.45</v>
      </c>
      <c r="G6" s="52">
        <f t="shared" si="4"/>
        <v>30.112500000000001</v>
      </c>
      <c r="H6" s="52">
        <f t="shared" si="5"/>
        <v>1.48182952798222</v>
      </c>
      <c r="K6" s="32">
        <f t="shared" si="1"/>
        <v>828.28840000000002</v>
      </c>
      <c r="L6" s="32">
        <f t="shared" si="0"/>
        <v>846.22810000000004</v>
      </c>
      <c r="M6" s="32">
        <f t="shared" si="0"/>
        <v>798.0625</v>
      </c>
      <c r="N6" s="32">
        <f t="shared" si="0"/>
        <v>819.67690000000005</v>
      </c>
      <c r="O6" s="32">
        <f t="shared" si="2"/>
        <v>3292.2559000000001</v>
      </c>
      <c r="Q6" t="s">
        <v>13</v>
      </c>
      <c r="R6">
        <v>4</v>
      </c>
      <c r="S6">
        <f>E4</f>
        <v>53.71</v>
      </c>
    </row>
    <row r="7" spans="1:19">
      <c r="A7" s="51" t="s">
        <v>19</v>
      </c>
      <c r="B7" s="24">
        <v>30.13</v>
      </c>
      <c r="C7" s="24">
        <v>30.4</v>
      </c>
      <c r="D7" s="24">
        <v>28.62</v>
      </c>
      <c r="E7" s="24">
        <v>28.85</v>
      </c>
      <c r="F7" s="24">
        <f t="shared" si="3"/>
        <v>118</v>
      </c>
      <c r="G7" s="52">
        <f t="shared" si="4"/>
        <v>29.5</v>
      </c>
      <c r="H7" s="52">
        <f t="shared" si="5"/>
        <v>0.77520964906275402</v>
      </c>
      <c r="K7" s="32">
        <f t="shared" si="1"/>
        <v>860.8356</v>
      </c>
      <c r="L7" s="32">
        <f t="shared" si="0"/>
        <v>854.39290000000005</v>
      </c>
      <c r="M7" s="32">
        <f t="shared" si="0"/>
        <v>800.32410000000004</v>
      </c>
      <c r="N7" s="32">
        <f t="shared" si="0"/>
        <v>805.99210000000005</v>
      </c>
      <c r="O7" s="32">
        <f t="shared" si="2"/>
        <v>3321.5446999999999</v>
      </c>
      <c r="Q7" t="s">
        <v>15</v>
      </c>
      <c r="R7">
        <v>1</v>
      </c>
      <c r="S7">
        <f>B5</f>
        <v>31.71</v>
      </c>
    </row>
    <row r="8" spans="1:19">
      <c r="A8" s="51" t="s">
        <v>21</v>
      </c>
      <c r="B8" s="24">
        <v>28.78</v>
      </c>
      <c r="C8" s="24">
        <v>29.09</v>
      </c>
      <c r="D8" s="24">
        <v>28.25</v>
      </c>
      <c r="E8" s="24">
        <v>28.63</v>
      </c>
      <c r="F8" s="24">
        <f t="shared" si="3"/>
        <v>114.75</v>
      </c>
      <c r="G8" s="52">
        <f t="shared" si="4"/>
        <v>28.6875</v>
      </c>
      <c r="H8" s="52">
        <f t="shared" si="5"/>
        <v>0.30218992372347597</v>
      </c>
      <c r="K8" s="32">
        <f t="shared" si="1"/>
        <v>885.6576</v>
      </c>
      <c r="L8" s="32">
        <f t="shared" si="0"/>
        <v>829.44</v>
      </c>
      <c r="M8" s="32">
        <f t="shared" si="0"/>
        <v>796.36839999999995</v>
      </c>
      <c r="N8" s="32">
        <f t="shared" si="0"/>
        <v>796.36839999999995</v>
      </c>
      <c r="O8" s="32">
        <f t="shared" si="2"/>
        <v>3307.8344000000002</v>
      </c>
      <c r="Q8" t="s">
        <v>15</v>
      </c>
      <c r="R8">
        <v>2</v>
      </c>
      <c r="S8">
        <f>C5</f>
        <v>35.82</v>
      </c>
    </row>
    <row r="9" spans="1:19">
      <c r="A9" s="51" t="s">
        <v>23</v>
      </c>
      <c r="B9" s="24">
        <v>29.34</v>
      </c>
      <c r="C9" s="24">
        <v>29.23</v>
      </c>
      <c r="D9" s="24">
        <v>28.29</v>
      </c>
      <c r="E9" s="24">
        <v>28.39</v>
      </c>
      <c r="F9" s="24">
        <f t="shared" si="3"/>
        <v>115.25</v>
      </c>
      <c r="G9" s="52">
        <f t="shared" si="4"/>
        <v>28.8125</v>
      </c>
      <c r="H9" s="52">
        <f t="shared" si="5"/>
        <v>0.47541429301189497</v>
      </c>
      <c r="K9" s="32"/>
      <c r="L9" s="32"/>
      <c r="M9" s="32"/>
      <c r="N9" s="32" t="s">
        <v>1</v>
      </c>
      <c r="O9" s="32">
        <f>SUM(O2:O8)</f>
        <v>33913.236799999999</v>
      </c>
      <c r="Q9" t="s">
        <v>15</v>
      </c>
      <c r="R9">
        <v>3</v>
      </c>
      <c r="S9">
        <f>D5</f>
        <v>29.79</v>
      </c>
    </row>
    <row r="10" spans="1:19">
      <c r="A10" s="51" t="s">
        <v>25</v>
      </c>
      <c r="B10" s="24">
        <v>29.76</v>
      </c>
      <c r="C10" s="24">
        <v>28.8</v>
      </c>
      <c r="D10" s="24">
        <v>28.22</v>
      </c>
      <c r="E10" s="24">
        <v>28.22</v>
      </c>
      <c r="F10" s="24">
        <f t="shared" si="3"/>
        <v>115</v>
      </c>
      <c r="G10" s="24">
        <f t="shared" si="4"/>
        <v>28.75</v>
      </c>
      <c r="H10" s="52">
        <f t="shared" si="5"/>
        <v>0.62936475910238399</v>
      </c>
      <c r="K10" s="32"/>
      <c r="L10" s="32"/>
      <c r="M10" s="32"/>
      <c r="N10" s="32"/>
      <c r="O10" s="32">
        <f>O9-B15</f>
        <v>2606.7086714285701</v>
      </c>
      <c r="Q10" t="s">
        <v>15</v>
      </c>
      <c r="R10">
        <v>4</v>
      </c>
      <c r="S10">
        <f>E5</f>
        <v>29.09</v>
      </c>
    </row>
    <row r="11" spans="1:19">
      <c r="A11" s="51" t="s">
        <v>1</v>
      </c>
      <c r="B11" s="24">
        <f>SUM(B4:B10)</f>
        <v>238.52</v>
      </c>
      <c r="C11" s="24">
        <f>SUM(C4:C10)</f>
        <v>246.35</v>
      </c>
      <c r="D11" s="24">
        <f>SUM(D4:D10)</f>
        <v>225.93</v>
      </c>
      <c r="E11" s="24">
        <f>SUM(E4:E10)</f>
        <v>225.46</v>
      </c>
      <c r="F11" s="24">
        <f t="shared" si="3"/>
        <v>936.26</v>
      </c>
      <c r="G11" s="53"/>
      <c r="H11" s="53"/>
      <c r="Q11" t="s">
        <v>17</v>
      </c>
      <c r="R11">
        <v>1</v>
      </c>
      <c r="S11">
        <f>B6</f>
        <v>31.16</v>
      </c>
    </row>
    <row r="12" spans="1:19">
      <c r="Q12" t="s">
        <v>17</v>
      </c>
      <c r="R12">
        <v>2</v>
      </c>
      <c r="S12">
        <f>C6</f>
        <v>31.97</v>
      </c>
    </row>
    <row r="13" spans="1:19">
      <c r="A13" s="54" t="s">
        <v>29</v>
      </c>
      <c r="B13">
        <v>7</v>
      </c>
      <c r="Q13" t="s">
        <v>17</v>
      </c>
      <c r="R13">
        <v>3</v>
      </c>
      <c r="S13">
        <f>D6</f>
        <v>28.75</v>
      </c>
    </row>
    <row r="14" spans="1:19">
      <c r="A14" s="54" t="s">
        <v>31</v>
      </c>
      <c r="B14">
        <v>4</v>
      </c>
      <c r="Q14" t="s">
        <v>17</v>
      </c>
      <c r="R14">
        <v>4</v>
      </c>
      <c r="S14">
        <f>E6</f>
        <v>28.57</v>
      </c>
    </row>
    <row r="15" spans="1:19">
      <c r="A15" t="s">
        <v>33</v>
      </c>
      <c r="B15">
        <f>(F11^2)/(B13*B14)</f>
        <v>31306.528128571401</v>
      </c>
      <c r="Q15" t="s">
        <v>19</v>
      </c>
      <c r="R15">
        <v>1</v>
      </c>
      <c r="S15">
        <f>B7</f>
        <v>30.13</v>
      </c>
    </row>
    <row r="16" spans="1:19">
      <c r="Q16" t="s">
        <v>19</v>
      </c>
      <c r="R16">
        <v>2</v>
      </c>
      <c r="S16">
        <f>C7</f>
        <v>30.4</v>
      </c>
    </row>
    <row r="17" spans="1:19">
      <c r="Q17" t="s">
        <v>19</v>
      </c>
      <c r="R17">
        <v>3</v>
      </c>
      <c r="S17">
        <f>D7</f>
        <v>28.62</v>
      </c>
    </row>
    <row r="18" spans="1:19">
      <c r="A18" s="55" t="s">
        <v>37</v>
      </c>
      <c r="B18" s="56"/>
      <c r="C18" s="56"/>
      <c r="D18" s="56"/>
      <c r="E18" s="56"/>
      <c r="Q18" t="s">
        <v>19</v>
      </c>
      <c r="R18">
        <v>4</v>
      </c>
      <c r="S18">
        <f>E7</f>
        <v>28.85</v>
      </c>
    </row>
    <row r="19" spans="1:19">
      <c r="A19" s="89" t="s">
        <v>39</v>
      </c>
      <c r="B19" s="91" t="s">
        <v>40</v>
      </c>
      <c r="C19" s="91" t="s">
        <v>41</v>
      </c>
      <c r="D19" s="91" t="s">
        <v>42</v>
      </c>
      <c r="E19" s="91" t="s">
        <v>43</v>
      </c>
      <c r="F19" s="101"/>
      <c r="G19" s="87" t="s">
        <v>44</v>
      </c>
      <c r="H19" s="88"/>
      <c r="Q19" t="s">
        <v>21</v>
      </c>
      <c r="R19">
        <v>1</v>
      </c>
      <c r="S19">
        <f>B8</f>
        <v>28.78</v>
      </c>
    </row>
    <row r="20" spans="1:19">
      <c r="A20" s="90"/>
      <c r="B20" s="92"/>
      <c r="C20" s="92"/>
      <c r="D20" s="92"/>
      <c r="E20" s="92"/>
      <c r="F20" s="102"/>
      <c r="G20" s="57">
        <v>0.01</v>
      </c>
      <c r="H20" s="57">
        <v>0.05</v>
      </c>
      <c r="Q20" t="s">
        <v>21</v>
      </c>
      <c r="R20">
        <v>2</v>
      </c>
      <c r="S20">
        <f>C8</f>
        <v>29.09</v>
      </c>
    </row>
    <row r="21" spans="1:19">
      <c r="A21" s="58" t="s">
        <v>47</v>
      </c>
      <c r="B21" s="24">
        <f>B14-1</f>
        <v>3</v>
      </c>
      <c r="C21" s="52">
        <f>SUMSQ(B11:E11)/B13-B15</f>
        <v>44.427499999994303</v>
      </c>
      <c r="D21" s="52">
        <f>C21/B21</f>
        <v>14.809166666664799</v>
      </c>
      <c r="E21" s="52">
        <f>D21/D23</f>
        <v>8.1108095443815404</v>
      </c>
      <c r="F21" s="59" t="s">
        <v>48</v>
      </c>
      <c r="G21" s="52">
        <f>FINV(0.01,B21,B23)</f>
        <v>5.0918895204140098</v>
      </c>
      <c r="H21" s="52">
        <f>FINV(0.05,B21,B23)</f>
        <v>3.1599075898007198</v>
      </c>
      <c r="I21" s="32"/>
      <c r="Q21" t="s">
        <v>21</v>
      </c>
      <c r="R21">
        <v>3</v>
      </c>
      <c r="S21">
        <f>D8</f>
        <v>28.25</v>
      </c>
    </row>
    <row r="22" spans="1:19">
      <c r="A22" s="58" t="s">
        <v>11</v>
      </c>
      <c r="B22" s="24">
        <f>B13-1</f>
        <v>6</v>
      </c>
      <c r="C22" s="52">
        <f>SUMSQ(F4:F10)/B14-B15</f>
        <v>2529.4157714285702</v>
      </c>
      <c r="D22" s="52">
        <f>C22/B22</f>
        <v>421.56929523809498</v>
      </c>
      <c r="E22" s="52">
        <f>D22/D23</f>
        <v>230.888634073655</v>
      </c>
      <c r="F22" s="59" t="s">
        <v>50</v>
      </c>
      <c r="G22" s="52">
        <f>FINV(0.01,B22,B23)</f>
        <v>4.0146365073547603</v>
      </c>
      <c r="H22" s="52">
        <f>FINV(0.05,B22,B23)</f>
        <v>2.6613045229279</v>
      </c>
      <c r="I22" s="32"/>
      <c r="Q22" t="s">
        <v>21</v>
      </c>
      <c r="R22">
        <v>4</v>
      </c>
      <c r="S22">
        <f>E8</f>
        <v>28.63</v>
      </c>
    </row>
    <row r="23" spans="1:19">
      <c r="A23" s="58" t="s">
        <v>52</v>
      </c>
      <c r="B23" s="24">
        <f>B21*B22</f>
        <v>18</v>
      </c>
      <c r="C23" s="52">
        <f>C24-C21-C22</f>
        <v>32.865400000005998</v>
      </c>
      <c r="D23" s="52">
        <f>C23/B23</f>
        <v>1.82585555555589</v>
      </c>
      <c r="E23" s="60"/>
      <c r="F23" s="60"/>
      <c r="G23" s="60"/>
      <c r="H23" s="60"/>
      <c r="I23" s="32"/>
      <c r="Q23" t="s">
        <v>23</v>
      </c>
      <c r="R23">
        <v>1</v>
      </c>
      <c r="S23">
        <f>B9</f>
        <v>29.34</v>
      </c>
    </row>
    <row r="24" spans="1:19">
      <c r="A24" s="58" t="s">
        <v>1</v>
      </c>
      <c r="B24" s="24">
        <f>SUM(B21:B23)</f>
        <v>27</v>
      </c>
      <c r="C24" s="52">
        <f>SUMSQ(B4:E10)-B15</f>
        <v>2606.7086714285701</v>
      </c>
      <c r="D24" s="60"/>
      <c r="E24" s="60"/>
      <c r="F24" s="60"/>
      <c r="G24" s="60"/>
      <c r="H24" s="60"/>
      <c r="I24" s="32"/>
      <c r="Q24" t="s">
        <v>23</v>
      </c>
      <c r="R24">
        <v>2</v>
      </c>
      <c r="S24">
        <f>C9</f>
        <v>29.23</v>
      </c>
    </row>
    <row r="25" spans="1:19">
      <c r="C25" s="32"/>
      <c r="D25" s="32"/>
      <c r="E25" s="32"/>
      <c r="F25" s="32"/>
      <c r="G25" s="32"/>
      <c r="H25" s="32"/>
      <c r="I25" s="32"/>
      <c r="Q25" t="s">
        <v>23</v>
      </c>
      <c r="R25">
        <v>3</v>
      </c>
      <c r="S25">
        <f>D9</f>
        <v>28.29</v>
      </c>
    </row>
    <row r="26" spans="1:19">
      <c r="A26" s="61" t="s">
        <v>56</v>
      </c>
      <c r="B26" s="32">
        <f>SQRT(D23/B14)</f>
        <v>0.67562111341266795</v>
      </c>
      <c r="C26" s="32"/>
      <c r="D26" s="32"/>
      <c r="E26" s="32"/>
      <c r="F26" s="32"/>
      <c r="G26" s="32"/>
      <c r="H26" s="32"/>
      <c r="I26" s="32"/>
      <c r="Q26" t="s">
        <v>23</v>
      </c>
      <c r="R26">
        <v>4</v>
      </c>
      <c r="S26">
        <f>E9</f>
        <v>28.39</v>
      </c>
    </row>
    <row r="27" spans="1:19">
      <c r="A27" s="61" t="s">
        <v>58</v>
      </c>
      <c r="B27" s="32">
        <v>4.67</v>
      </c>
      <c r="C27" s="32"/>
      <c r="D27" s="32"/>
      <c r="E27" s="32"/>
      <c r="F27" s="32"/>
      <c r="G27" s="32"/>
      <c r="H27" s="32"/>
      <c r="I27" s="32"/>
      <c r="Q27" t="s">
        <v>25</v>
      </c>
      <c r="R27">
        <v>1</v>
      </c>
      <c r="S27">
        <f>B10</f>
        <v>29.76</v>
      </c>
    </row>
    <row r="28" spans="1:19">
      <c r="A28" s="55" t="s">
        <v>60</v>
      </c>
      <c r="B28" s="32">
        <f>B26*B27</f>
        <v>3.1551505996371598</v>
      </c>
      <c r="C28" s="32"/>
      <c r="D28" s="32"/>
      <c r="E28" s="32"/>
      <c r="F28" s="32"/>
      <c r="G28" s="32"/>
      <c r="H28" s="32"/>
      <c r="I28" s="32"/>
      <c r="Q28" t="s">
        <v>25</v>
      </c>
      <c r="R28">
        <v>2</v>
      </c>
      <c r="S28">
        <f>C10</f>
        <v>28.8</v>
      </c>
    </row>
    <row r="29" spans="1:19">
      <c r="B29" s="32"/>
      <c r="C29" s="32"/>
      <c r="D29" s="32"/>
      <c r="E29" s="32"/>
      <c r="F29" s="32"/>
      <c r="G29" s="32"/>
      <c r="H29" s="32"/>
      <c r="I29" s="32"/>
      <c r="Q29" t="s">
        <v>25</v>
      </c>
      <c r="R29">
        <v>3</v>
      </c>
      <c r="S29">
        <f>D10</f>
        <v>28.22</v>
      </c>
    </row>
    <row r="30" spans="1:19">
      <c r="A30" s="50" t="s">
        <v>63</v>
      </c>
      <c r="B30" s="32"/>
      <c r="C30" s="32"/>
      <c r="D30" s="32"/>
      <c r="E30" s="32"/>
      <c r="F30" s="32"/>
      <c r="G30" s="64" t="s">
        <v>64</v>
      </c>
      <c r="H30" s="32"/>
      <c r="I30" s="32"/>
      <c r="Q30" t="s">
        <v>25</v>
      </c>
      <c r="R30">
        <v>4</v>
      </c>
      <c r="S30">
        <f>E10</f>
        <v>28.22</v>
      </c>
    </row>
    <row r="31" spans="1:19">
      <c r="A31" s="51" t="s">
        <v>13</v>
      </c>
      <c r="B31" s="52">
        <f t="shared" ref="B31:B37" si="6">G4</f>
        <v>56.6</v>
      </c>
      <c r="C31" s="32"/>
      <c r="D31" s="32"/>
      <c r="E31" s="32">
        <v>28.687999999999999</v>
      </c>
      <c r="F31" s="32">
        <f>E31+B28</f>
        <v>31.843150599637202</v>
      </c>
      <c r="G31" s="32" t="s">
        <v>66</v>
      </c>
      <c r="H31" s="32" t="s">
        <v>21</v>
      </c>
      <c r="I31" s="32"/>
    </row>
    <row r="32" spans="1:19">
      <c r="A32" s="51" t="s">
        <v>15</v>
      </c>
      <c r="B32" s="52">
        <f t="shared" si="6"/>
        <v>31.602499999999999</v>
      </c>
      <c r="C32" s="32"/>
      <c r="D32" s="32"/>
      <c r="E32" s="32">
        <v>28.75</v>
      </c>
      <c r="F32" s="32"/>
      <c r="G32" s="32" t="s">
        <v>66</v>
      </c>
      <c r="H32" s="32" t="s">
        <v>25</v>
      </c>
      <c r="I32" s="32"/>
    </row>
    <row r="33" spans="1:9">
      <c r="A33" s="51" t="s">
        <v>17</v>
      </c>
      <c r="B33" s="52">
        <f t="shared" si="6"/>
        <v>30.112500000000001</v>
      </c>
      <c r="C33" s="32"/>
      <c r="D33" s="32"/>
      <c r="E33" s="32">
        <v>28.812999999999999</v>
      </c>
      <c r="F33" s="32"/>
      <c r="G33" s="32" t="s">
        <v>66</v>
      </c>
      <c r="H33" s="32" t="s">
        <v>23</v>
      </c>
      <c r="I33" s="32"/>
    </row>
    <row r="34" spans="1:9">
      <c r="A34" s="51" t="s">
        <v>19</v>
      </c>
      <c r="B34" s="52">
        <f t="shared" si="6"/>
        <v>29.5</v>
      </c>
      <c r="C34" s="32"/>
      <c r="D34" s="32"/>
      <c r="E34" s="32">
        <v>29.5</v>
      </c>
      <c r="F34" s="32"/>
      <c r="G34" s="32" t="s">
        <v>66</v>
      </c>
      <c r="H34" s="32" t="s">
        <v>19</v>
      </c>
      <c r="I34" s="32"/>
    </row>
    <row r="35" spans="1:9">
      <c r="A35" s="51" t="s">
        <v>21</v>
      </c>
      <c r="B35" s="52">
        <f t="shared" si="6"/>
        <v>28.6875</v>
      </c>
      <c r="C35" s="32"/>
      <c r="D35" s="32"/>
      <c r="E35" s="32">
        <v>30.113</v>
      </c>
      <c r="F35" s="32"/>
      <c r="G35" s="32" t="s">
        <v>66</v>
      </c>
      <c r="H35" s="32" t="s">
        <v>17</v>
      </c>
      <c r="I35" s="32"/>
    </row>
    <row r="36" spans="1:9">
      <c r="A36" s="51" t="s">
        <v>23</v>
      </c>
      <c r="B36" s="52">
        <f t="shared" si="6"/>
        <v>28.8125</v>
      </c>
      <c r="C36" s="32"/>
      <c r="D36" s="32"/>
      <c r="E36" s="32">
        <v>31.603000000000002</v>
      </c>
      <c r="F36" s="32"/>
      <c r="G36" s="32" t="s">
        <v>66</v>
      </c>
      <c r="H36" s="32" t="s">
        <v>15</v>
      </c>
      <c r="I36" s="32"/>
    </row>
    <row r="37" spans="1:9">
      <c r="A37" s="51" t="s">
        <v>25</v>
      </c>
      <c r="B37" s="52">
        <f t="shared" si="6"/>
        <v>28.75</v>
      </c>
      <c r="C37" s="32"/>
      <c r="D37" s="32"/>
      <c r="E37" s="32">
        <v>56.6</v>
      </c>
      <c r="F37" s="32"/>
      <c r="G37" s="32" t="s">
        <v>67</v>
      </c>
      <c r="H37" s="32" t="s">
        <v>13</v>
      </c>
      <c r="I37" s="32"/>
    </row>
  </sheetData>
  <sortState xmlns:xlrd2="http://schemas.microsoft.com/office/spreadsheetml/2017/richdata2" ref="E31:E37">
    <sortCondition ref="E31:E37"/>
  </sortState>
  <mergeCells count="12">
    <mergeCell ref="B2:E2"/>
    <mergeCell ref="G19:H19"/>
    <mergeCell ref="A2:A3"/>
    <mergeCell ref="A19:A20"/>
    <mergeCell ref="B19:B20"/>
    <mergeCell ref="C19:C20"/>
    <mergeCell ref="D19:D20"/>
    <mergeCell ref="E19:E20"/>
    <mergeCell ref="F2:F3"/>
    <mergeCell ref="F19:F20"/>
    <mergeCell ref="G2:G3"/>
    <mergeCell ref="H2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S37"/>
  <sheetViews>
    <sheetView zoomScale="57" zoomScaleNormal="77" workbookViewId="0">
      <selection activeCell="N39" sqref="N39"/>
    </sheetView>
  </sheetViews>
  <sheetFormatPr defaultColWidth="9" defaultRowHeight="14.4"/>
  <cols>
    <col min="1" max="1" width="11.6640625" customWidth="1"/>
    <col min="17" max="17" width="10.6640625" customWidth="1"/>
    <col min="18" max="18" width="9.5546875" customWidth="1"/>
    <col min="19" max="19" width="8.6640625" customWidth="1"/>
  </cols>
  <sheetData>
    <row r="1" spans="1:19">
      <c r="A1" t="s">
        <v>90</v>
      </c>
      <c r="Q1" s="50" t="s">
        <v>9</v>
      </c>
    </row>
    <row r="2" spans="1:19">
      <c r="A2" s="86" t="s">
        <v>11</v>
      </c>
      <c r="B2" s="86" t="s">
        <v>0</v>
      </c>
      <c r="C2" s="86"/>
      <c r="D2" s="86"/>
      <c r="E2" s="86"/>
      <c r="F2" s="97" t="s">
        <v>1</v>
      </c>
      <c r="G2" s="97" t="s">
        <v>2</v>
      </c>
      <c r="H2" s="97" t="s">
        <v>3</v>
      </c>
      <c r="K2" s="32">
        <f>B4^2</f>
        <v>0.72250000000000003</v>
      </c>
      <c r="L2" s="32">
        <f>C4^2</f>
        <v>0.5625</v>
      </c>
      <c r="M2" s="32">
        <f>D4^2</f>
        <v>0.90249999999999997</v>
      </c>
      <c r="N2" s="32">
        <f>E4^2</f>
        <v>0.65610000000000002</v>
      </c>
      <c r="O2" s="32">
        <f>SUM(K2:N2)</f>
        <v>2.8435999999999999</v>
      </c>
      <c r="Q2" s="2" t="s">
        <v>11</v>
      </c>
      <c r="R2" s="2" t="s">
        <v>0</v>
      </c>
      <c r="S2" s="2" t="s">
        <v>12</v>
      </c>
    </row>
    <row r="3" spans="1:19">
      <c r="A3" s="86"/>
      <c r="B3" s="51">
        <v>1</v>
      </c>
      <c r="C3" s="51">
        <v>2</v>
      </c>
      <c r="D3" s="51">
        <v>3</v>
      </c>
      <c r="E3" s="51">
        <v>4</v>
      </c>
      <c r="F3" s="98"/>
      <c r="G3" s="98"/>
      <c r="H3" s="98"/>
      <c r="K3" s="32">
        <f t="shared" ref="K3:K8" si="0">B5^2</f>
        <v>3.2761</v>
      </c>
      <c r="L3" s="32">
        <f t="shared" ref="L3:L8" si="1">C5^2</f>
        <v>3.1684000000000001</v>
      </c>
      <c r="M3" s="32">
        <f t="shared" ref="M3:M8" si="2">D5^2</f>
        <v>2.7225000000000001</v>
      </c>
      <c r="N3" s="32">
        <f t="shared" ref="N3:N8" si="3">E5^2</f>
        <v>1.6640999999999999</v>
      </c>
      <c r="O3" s="32">
        <f t="shared" ref="O3:O8" si="4">SUM(K3:N3)</f>
        <v>10.831099999999999</v>
      </c>
      <c r="Q3" t="s">
        <v>13</v>
      </c>
      <c r="R3">
        <v>1</v>
      </c>
      <c r="S3">
        <f>B4</f>
        <v>0.85</v>
      </c>
    </row>
    <row r="4" spans="1:19">
      <c r="A4" s="51" t="s">
        <v>13</v>
      </c>
      <c r="B4" s="24">
        <v>0.85</v>
      </c>
      <c r="C4" s="24">
        <v>0.75</v>
      </c>
      <c r="D4" s="24">
        <v>0.95</v>
      </c>
      <c r="E4" s="24">
        <v>0.81</v>
      </c>
      <c r="F4" s="24">
        <f>SUM(B4:E4)</f>
        <v>3.36</v>
      </c>
      <c r="G4" s="24">
        <f>AVERAGE(B4:E4)</f>
        <v>0.84</v>
      </c>
      <c r="H4" s="52">
        <f>_xlfn.STDEV.P(B4:E4)</f>
        <v>7.2801098892805199E-2</v>
      </c>
      <c r="K4" s="32">
        <f t="shared" si="0"/>
        <v>2.9929000000000001</v>
      </c>
      <c r="L4" s="32">
        <f t="shared" si="1"/>
        <v>2.6896</v>
      </c>
      <c r="M4" s="32">
        <f t="shared" si="2"/>
        <v>0.1024</v>
      </c>
      <c r="N4" s="32">
        <f t="shared" si="3"/>
        <v>4.0000000000000002E-4</v>
      </c>
      <c r="O4" s="32">
        <f t="shared" si="4"/>
        <v>5.7853000000000003</v>
      </c>
      <c r="Q4" t="s">
        <v>13</v>
      </c>
      <c r="R4">
        <v>2</v>
      </c>
      <c r="S4">
        <f>C4</f>
        <v>0.75</v>
      </c>
    </row>
    <row r="5" spans="1:19">
      <c r="A5" s="51" t="s">
        <v>15</v>
      </c>
      <c r="B5" s="24">
        <v>1.81</v>
      </c>
      <c r="C5" s="24">
        <v>1.78</v>
      </c>
      <c r="D5" s="24">
        <v>1.65</v>
      </c>
      <c r="E5" s="24">
        <v>1.29</v>
      </c>
      <c r="F5" s="24">
        <f t="shared" ref="F5:F11" si="5">SUM(B5:E5)</f>
        <v>6.53</v>
      </c>
      <c r="G5" s="52">
        <f t="shared" ref="G5:G10" si="6">AVERAGE(B5:E5)</f>
        <v>1.6325000000000001</v>
      </c>
      <c r="H5" s="52">
        <f t="shared" ref="H5:H10" si="7">_xlfn.STDEV.P(B5:E5)</f>
        <v>0.20668514702319499</v>
      </c>
      <c r="K5" s="32">
        <f t="shared" si="0"/>
        <v>2.3104</v>
      </c>
      <c r="L5" s="32">
        <f t="shared" si="1"/>
        <v>1.3924000000000001</v>
      </c>
      <c r="M5" s="32">
        <f t="shared" si="2"/>
        <v>0.1764</v>
      </c>
      <c r="N5" s="32">
        <f t="shared" si="3"/>
        <v>0.46239999999999998</v>
      </c>
      <c r="O5" s="32">
        <f t="shared" si="4"/>
        <v>4.3415999999999997</v>
      </c>
      <c r="Q5" t="s">
        <v>13</v>
      </c>
      <c r="R5">
        <v>3</v>
      </c>
      <c r="S5">
        <f>D4</f>
        <v>0.95</v>
      </c>
    </row>
    <row r="6" spans="1:19">
      <c r="A6" s="51" t="s">
        <v>17</v>
      </c>
      <c r="B6" s="24">
        <v>1.73</v>
      </c>
      <c r="C6" s="24">
        <v>1.64</v>
      </c>
      <c r="D6" s="24">
        <v>0.32</v>
      </c>
      <c r="E6" s="24">
        <v>0.02</v>
      </c>
      <c r="F6" s="24">
        <f t="shared" si="5"/>
        <v>3.71</v>
      </c>
      <c r="G6" s="52">
        <f t="shared" si="6"/>
        <v>0.92749999999999999</v>
      </c>
      <c r="H6" s="52">
        <f t="shared" si="7"/>
        <v>0.76555127196027795</v>
      </c>
      <c r="K6" s="32">
        <f t="shared" si="0"/>
        <v>3.5999999999999999E-3</v>
      </c>
      <c r="L6" s="32">
        <f t="shared" si="1"/>
        <v>0.16</v>
      </c>
      <c r="M6" s="32">
        <f t="shared" si="2"/>
        <v>4.0000000000000002E-4</v>
      </c>
      <c r="N6" s="32">
        <f t="shared" si="3"/>
        <v>0.73960000000000004</v>
      </c>
      <c r="O6" s="32">
        <f t="shared" si="4"/>
        <v>0.90359999999999996</v>
      </c>
      <c r="Q6" t="s">
        <v>13</v>
      </c>
      <c r="R6">
        <v>4</v>
      </c>
      <c r="S6">
        <f>E4</f>
        <v>0.81</v>
      </c>
    </row>
    <row r="7" spans="1:19">
      <c r="A7" s="51" t="s">
        <v>19</v>
      </c>
      <c r="B7" s="24">
        <v>1.52</v>
      </c>
      <c r="C7" s="24">
        <v>1.18</v>
      </c>
      <c r="D7" s="24">
        <v>0.42</v>
      </c>
      <c r="E7" s="24">
        <v>0.68</v>
      </c>
      <c r="F7" s="24">
        <f t="shared" si="5"/>
        <v>3.8</v>
      </c>
      <c r="G7" s="52">
        <f t="shared" si="6"/>
        <v>0.95</v>
      </c>
      <c r="H7" s="52">
        <f t="shared" si="7"/>
        <v>0.42766809560686198</v>
      </c>
      <c r="K7" s="32">
        <f t="shared" si="0"/>
        <v>0.20250000000000001</v>
      </c>
      <c r="L7" s="32">
        <f t="shared" si="1"/>
        <v>0.21160000000000001</v>
      </c>
      <c r="M7" s="32">
        <f t="shared" si="2"/>
        <v>0.1764</v>
      </c>
      <c r="N7" s="32">
        <f t="shared" si="3"/>
        <v>0.20250000000000001</v>
      </c>
      <c r="O7" s="32">
        <f t="shared" si="4"/>
        <v>0.79300000000000004</v>
      </c>
      <c r="Q7" t="s">
        <v>15</v>
      </c>
      <c r="R7">
        <v>1</v>
      </c>
      <c r="S7">
        <f>B5</f>
        <v>1.81</v>
      </c>
    </row>
    <row r="8" spans="1:19">
      <c r="A8" s="51" t="s">
        <v>21</v>
      </c>
      <c r="B8" s="24">
        <v>0.06</v>
      </c>
      <c r="C8" s="24">
        <v>0.4</v>
      </c>
      <c r="D8" s="24">
        <v>0.02</v>
      </c>
      <c r="E8" s="24">
        <v>0.86</v>
      </c>
      <c r="F8" s="24">
        <f t="shared" si="5"/>
        <v>1.34</v>
      </c>
      <c r="G8" s="52">
        <f t="shared" si="6"/>
        <v>0.33500000000000002</v>
      </c>
      <c r="H8" s="52">
        <f t="shared" si="7"/>
        <v>0.33715723334966402</v>
      </c>
      <c r="K8" s="32">
        <f t="shared" si="0"/>
        <v>1.3225</v>
      </c>
      <c r="L8" s="32">
        <f t="shared" si="1"/>
        <v>9.6100000000000005E-2</v>
      </c>
      <c r="M8" s="32">
        <f t="shared" si="2"/>
        <v>0.1089</v>
      </c>
      <c r="N8" s="32">
        <f t="shared" si="3"/>
        <v>1.21E-2</v>
      </c>
      <c r="O8" s="32">
        <f t="shared" si="4"/>
        <v>1.5396000000000001</v>
      </c>
      <c r="Q8" t="s">
        <v>15</v>
      </c>
      <c r="R8">
        <v>2</v>
      </c>
      <c r="S8">
        <f>C5</f>
        <v>1.78</v>
      </c>
    </row>
    <row r="9" spans="1:19">
      <c r="A9" s="51" t="s">
        <v>23</v>
      </c>
      <c r="B9" s="24">
        <v>0.45</v>
      </c>
      <c r="C9" s="24">
        <v>0.46</v>
      </c>
      <c r="D9" s="24">
        <v>0.42</v>
      </c>
      <c r="E9" s="24">
        <v>0.45</v>
      </c>
      <c r="F9" s="24">
        <f t="shared" si="5"/>
        <v>1.78</v>
      </c>
      <c r="G9" s="52">
        <f t="shared" si="6"/>
        <v>0.44500000000000001</v>
      </c>
      <c r="H9" s="52">
        <f t="shared" si="7"/>
        <v>1.4999999999999999E-2</v>
      </c>
      <c r="K9" s="32"/>
      <c r="L9" s="32"/>
      <c r="N9" t="s">
        <v>1</v>
      </c>
      <c r="O9" s="32">
        <f>SUM(O2:O8)</f>
        <v>27.037800000000001</v>
      </c>
      <c r="Q9" t="s">
        <v>15</v>
      </c>
      <c r="R9">
        <v>3</v>
      </c>
      <c r="S9">
        <f>D5</f>
        <v>1.65</v>
      </c>
    </row>
    <row r="10" spans="1:19">
      <c r="A10" s="51" t="s">
        <v>25</v>
      </c>
      <c r="B10" s="24">
        <v>1.1499999999999999</v>
      </c>
      <c r="C10" s="24">
        <v>0.31</v>
      </c>
      <c r="D10" s="24">
        <v>0.33</v>
      </c>
      <c r="E10" s="24">
        <v>0.11</v>
      </c>
      <c r="F10" s="24">
        <f t="shared" si="5"/>
        <v>1.9</v>
      </c>
      <c r="G10" s="52">
        <f t="shared" si="6"/>
        <v>0.47499999999999998</v>
      </c>
      <c r="H10" s="52">
        <f t="shared" si="7"/>
        <v>0.39909272105614702</v>
      </c>
      <c r="O10" s="32">
        <f>O9-B15</f>
        <v>9.0857857142857092</v>
      </c>
      <c r="Q10" t="s">
        <v>15</v>
      </c>
      <c r="R10">
        <v>4</v>
      </c>
      <c r="S10">
        <f>E5</f>
        <v>1.29</v>
      </c>
    </row>
    <row r="11" spans="1:19">
      <c r="A11" s="51" t="s">
        <v>1</v>
      </c>
      <c r="B11" s="24">
        <f>SUM(B4:B10)</f>
        <v>7.57</v>
      </c>
      <c r="C11" s="24">
        <f>SUM(C4:C10)</f>
        <v>6.52</v>
      </c>
      <c r="D11" s="24">
        <f>SUM(D4:D10)</f>
        <v>4.1100000000000003</v>
      </c>
      <c r="E11" s="24">
        <f>SUM(E4:E10)</f>
        <v>4.22</v>
      </c>
      <c r="F11" s="24">
        <f t="shared" si="5"/>
        <v>22.42</v>
      </c>
      <c r="G11" s="53"/>
      <c r="H11" s="53"/>
      <c r="Q11" t="s">
        <v>17</v>
      </c>
      <c r="R11">
        <v>1</v>
      </c>
      <c r="S11">
        <f>B6</f>
        <v>1.73</v>
      </c>
    </row>
    <row r="12" spans="1:19">
      <c r="Q12" t="s">
        <v>17</v>
      </c>
      <c r="R12">
        <v>2</v>
      </c>
      <c r="S12">
        <f>C6</f>
        <v>1.64</v>
      </c>
    </row>
    <row r="13" spans="1:19">
      <c r="A13" s="54" t="s">
        <v>29</v>
      </c>
      <c r="B13">
        <v>7</v>
      </c>
      <c r="Q13" t="s">
        <v>17</v>
      </c>
      <c r="R13">
        <v>3</v>
      </c>
      <c r="S13">
        <f>D6</f>
        <v>0.32</v>
      </c>
    </row>
    <row r="14" spans="1:19">
      <c r="A14" s="54" t="s">
        <v>31</v>
      </c>
      <c r="B14">
        <v>4</v>
      </c>
      <c r="Q14" t="s">
        <v>17</v>
      </c>
      <c r="R14">
        <v>4</v>
      </c>
      <c r="S14">
        <f>E6</f>
        <v>0.02</v>
      </c>
    </row>
    <row r="15" spans="1:19">
      <c r="A15" t="s">
        <v>33</v>
      </c>
      <c r="B15">
        <f>(F11^2)/(B13*B14)</f>
        <v>17.952014285714299</v>
      </c>
      <c r="Q15" t="s">
        <v>19</v>
      </c>
      <c r="R15">
        <v>1</v>
      </c>
      <c r="S15">
        <f>B7</f>
        <v>1.52</v>
      </c>
    </row>
    <row r="16" spans="1:19">
      <c r="Q16" t="s">
        <v>19</v>
      </c>
      <c r="R16">
        <v>2</v>
      </c>
      <c r="S16">
        <f>C7</f>
        <v>1.18</v>
      </c>
    </row>
    <row r="17" spans="1:19">
      <c r="Q17" t="s">
        <v>19</v>
      </c>
      <c r="R17">
        <v>3</v>
      </c>
      <c r="S17">
        <f>D7</f>
        <v>0.42</v>
      </c>
    </row>
    <row r="18" spans="1:19">
      <c r="A18" s="55" t="s">
        <v>37</v>
      </c>
      <c r="B18" s="56"/>
      <c r="C18" s="56"/>
      <c r="D18" s="56"/>
      <c r="E18" s="56"/>
      <c r="Q18" t="s">
        <v>19</v>
      </c>
      <c r="R18">
        <v>4</v>
      </c>
      <c r="S18">
        <f>E7</f>
        <v>0.68</v>
      </c>
    </row>
    <row r="19" spans="1:19">
      <c r="A19" s="89" t="s">
        <v>39</v>
      </c>
      <c r="B19" s="91" t="s">
        <v>40</v>
      </c>
      <c r="C19" s="91" t="s">
        <v>41</v>
      </c>
      <c r="D19" s="91" t="s">
        <v>42</v>
      </c>
      <c r="E19" s="91" t="s">
        <v>43</v>
      </c>
      <c r="F19" s="101"/>
      <c r="G19" s="87" t="s">
        <v>44</v>
      </c>
      <c r="H19" s="88"/>
      <c r="Q19" t="s">
        <v>21</v>
      </c>
      <c r="R19">
        <v>1</v>
      </c>
      <c r="S19">
        <f>B8</f>
        <v>0.06</v>
      </c>
    </row>
    <row r="20" spans="1:19">
      <c r="A20" s="90"/>
      <c r="B20" s="92"/>
      <c r="C20" s="92"/>
      <c r="D20" s="92"/>
      <c r="E20" s="92"/>
      <c r="F20" s="102"/>
      <c r="G20" s="57">
        <v>0.01</v>
      </c>
      <c r="H20" s="57">
        <v>0.05</v>
      </c>
      <c r="Q20" t="s">
        <v>21</v>
      </c>
      <c r="R20">
        <v>2</v>
      </c>
      <c r="S20">
        <f>C8</f>
        <v>0.4</v>
      </c>
    </row>
    <row r="21" spans="1:19">
      <c r="A21" s="58" t="s">
        <v>47</v>
      </c>
      <c r="B21" s="24">
        <f>B14-1</f>
        <v>3</v>
      </c>
      <c r="C21" s="52">
        <f>SUMSQ(B11:E11)/B13-B15</f>
        <v>1.2645285714285699</v>
      </c>
      <c r="D21" s="52">
        <f>C21/B21</f>
        <v>0.421509523809524</v>
      </c>
      <c r="E21" s="52">
        <f>D21/D23</f>
        <v>2.45054065339815</v>
      </c>
      <c r="F21" s="59" t="s">
        <v>88</v>
      </c>
      <c r="G21" s="52">
        <f>FINV(0.01,B21,B23)</f>
        <v>5.0918895204140098</v>
      </c>
      <c r="H21" s="52">
        <f>FINV(0.05,B21,B23)</f>
        <v>3.1599075898007198</v>
      </c>
      <c r="Q21" t="s">
        <v>21</v>
      </c>
      <c r="R21">
        <v>3</v>
      </c>
      <c r="S21">
        <f>D8</f>
        <v>0.02</v>
      </c>
    </row>
    <row r="22" spans="1:19">
      <c r="A22" s="58" t="s">
        <v>11</v>
      </c>
      <c r="B22" s="24">
        <f>B13-1</f>
        <v>6</v>
      </c>
      <c r="C22" s="52">
        <f>SUMSQ(F4:F10)/B14-B15</f>
        <v>4.7251357142857202</v>
      </c>
      <c r="D22" s="52">
        <f>C22/B22</f>
        <v>0.787522619047619</v>
      </c>
      <c r="E22" s="52">
        <f>D22/D23</f>
        <v>4.5784403066509602</v>
      </c>
      <c r="F22" s="59" t="s">
        <v>48</v>
      </c>
      <c r="G22" s="52">
        <f>FINV(0.01,B22,B23)</f>
        <v>4.0146365073547603</v>
      </c>
      <c r="H22" s="52">
        <f>FINV(0.05,B22,B23)</f>
        <v>2.6613045229279</v>
      </c>
      <c r="Q22" t="s">
        <v>21</v>
      </c>
      <c r="R22">
        <v>4</v>
      </c>
      <c r="S22">
        <f>E8</f>
        <v>0.86</v>
      </c>
    </row>
    <row r="23" spans="1:19">
      <c r="A23" s="58" t="s">
        <v>52</v>
      </c>
      <c r="B23" s="24">
        <f>B21*B22</f>
        <v>18</v>
      </c>
      <c r="C23" s="52">
        <f>C24-C21-C22</f>
        <v>3.0961214285714198</v>
      </c>
      <c r="D23" s="52">
        <f>C23/B23</f>
        <v>0.17200674603174501</v>
      </c>
      <c r="E23" s="60"/>
      <c r="F23" s="60"/>
      <c r="G23" s="60"/>
      <c r="H23" s="60"/>
      <c r="Q23" t="s">
        <v>23</v>
      </c>
      <c r="R23">
        <v>1</v>
      </c>
      <c r="S23">
        <f>B9</f>
        <v>0.45</v>
      </c>
    </row>
    <row r="24" spans="1:19">
      <c r="A24" s="58" t="s">
        <v>1</v>
      </c>
      <c r="B24" s="24">
        <f>SUM(B21:B23)</f>
        <v>27</v>
      </c>
      <c r="C24" s="52">
        <f>SUMSQ(B4:E10)-B15</f>
        <v>9.0857857142857092</v>
      </c>
      <c r="D24" s="60"/>
      <c r="E24" s="60"/>
      <c r="F24" s="60"/>
      <c r="G24" s="60"/>
      <c r="H24" s="60"/>
      <c r="Q24" t="s">
        <v>23</v>
      </c>
      <c r="R24">
        <v>2</v>
      </c>
      <c r="S24">
        <f>C9</f>
        <v>0.46</v>
      </c>
    </row>
    <row r="25" spans="1:19">
      <c r="C25" s="32"/>
      <c r="D25" s="32"/>
      <c r="E25" s="32"/>
      <c r="F25" s="32"/>
      <c r="G25" s="32"/>
      <c r="H25" s="32"/>
      <c r="Q25" t="s">
        <v>23</v>
      </c>
      <c r="R25">
        <v>3</v>
      </c>
      <c r="S25">
        <f>D9</f>
        <v>0.42</v>
      </c>
    </row>
    <row r="26" spans="1:19">
      <c r="A26" s="61" t="s">
        <v>56</v>
      </c>
      <c r="B26">
        <f>SQRT(D23/B14)</f>
        <v>0.207368480025139</v>
      </c>
      <c r="C26" s="32"/>
      <c r="D26" s="32"/>
      <c r="E26" s="32"/>
      <c r="F26" s="32"/>
      <c r="G26" s="32"/>
      <c r="H26" s="32"/>
      <c r="Q26" t="s">
        <v>23</v>
      </c>
      <c r="R26">
        <v>4</v>
      </c>
      <c r="S26">
        <f>E9</f>
        <v>0.45</v>
      </c>
    </row>
    <row r="27" spans="1:19">
      <c r="A27" s="61" t="s">
        <v>58</v>
      </c>
      <c r="B27">
        <v>4.67</v>
      </c>
      <c r="C27" s="32"/>
      <c r="D27" s="32"/>
      <c r="E27" s="32"/>
      <c r="F27" s="32"/>
      <c r="G27" s="32"/>
      <c r="H27" s="32"/>
      <c r="Q27" t="s">
        <v>25</v>
      </c>
      <c r="R27">
        <v>1</v>
      </c>
      <c r="S27">
        <f>B10</f>
        <v>1.1499999999999999</v>
      </c>
    </row>
    <row r="28" spans="1:19">
      <c r="A28" s="55" t="s">
        <v>60</v>
      </c>
      <c r="B28">
        <f>B26*B27</f>
        <v>0.96841080171739802</v>
      </c>
      <c r="C28" s="32"/>
      <c r="D28" s="32"/>
      <c r="E28" s="32"/>
      <c r="F28" s="32"/>
      <c r="G28" s="32"/>
      <c r="H28" s="32"/>
      <c r="Q28" t="s">
        <v>25</v>
      </c>
      <c r="R28">
        <v>2</v>
      </c>
      <c r="S28">
        <f>C10</f>
        <v>0.31</v>
      </c>
    </row>
    <row r="29" spans="1:19">
      <c r="C29" s="32"/>
      <c r="D29" s="32"/>
      <c r="E29" s="32"/>
      <c r="F29" s="32"/>
      <c r="G29" s="32"/>
      <c r="H29" s="32"/>
      <c r="Q29" t="s">
        <v>25</v>
      </c>
      <c r="R29">
        <v>3</v>
      </c>
      <c r="S29">
        <f>D10</f>
        <v>0.33</v>
      </c>
    </row>
    <row r="30" spans="1:19">
      <c r="A30" s="50" t="s">
        <v>63</v>
      </c>
      <c r="C30" s="32"/>
      <c r="D30" s="32"/>
      <c r="E30" s="32"/>
      <c r="F30" s="32"/>
      <c r="G30" s="64" t="s">
        <v>64</v>
      </c>
      <c r="H30" s="32"/>
      <c r="Q30" t="s">
        <v>25</v>
      </c>
      <c r="R30">
        <v>4</v>
      </c>
      <c r="S30">
        <f>E10</f>
        <v>0.11</v>
      </c>
    </row>
    <row r="31" spans="1:19">
      <c r="A31" s="51" t="s">
        <v>13</v>
      </c>
      <c r="B31" s="52">
        <f t="shared" ref="B31:B37" si="8">G4</f>
        <v>0.84</v>
      </c>
      <c r="C31" s="32"/>
      <c r="D31" s="32"/>
      <c r="E31" s="32">
        <v>0.33500000000000002</v>
      </c>
      <c r="F31" s="32">
        <f>E31+B28</f>
        <v>1.3034108017174</v>
      </c>
      <c r="G31" s="32" t="s">
        <v>66</v>
      </c>
      <c r="H31" s="32" t="s">
        <v>21</v>
      </c>
    </row>
    <row r="32" spans="1:19">
      <c r="A32" s="51" t="s">
        <v>15</v>
      </c>
      <c r="B32" s="52">
        <f t="shared" si="8"/>
        <v>1.6325000000000001</v>
      </c>
      <c r="C32" s="32"/>
      <c r="D32" s="32"/>
      <c r="E32" s="32">
        <v>0.44500000000000001</v>
      </c>
      <c r="F32" s="32"/>
      <c r="G32" s="32" t="s">
        <v>66</v>
      </c>
      <c r="H32" s="32" t="s">
        <v>23</v>
      </c>
    </row>
    <row r="33" spans="1:8">
      <c r="A33" s="51" t="s">
        <v>17</v>
      </c>
      <c r="B33" s="52">
        <f t="shared" si="8"/>
        <v>0.92749999999999999</v>
      </c>
      <c r="C33" s="32"/>
      <c r="D33" s="32"/>
      <c r="E33" s="32">
        <v>0.47499999999999998</v>
      </c>
      <c r="F33" s="32"/>
      <c r="G33" s="32" t="s">
        <v>66</v>
      </c>
      <c r="H33" s="32" t="s">
        <v>25</v>
      </c>
    </row>
    <row r="34" spans="1:8">
      <c r="A34" s="51" t="s">
        <v>19</v>
      </c>
      <c r="B34" s="52">
        <f t="shared" si="8"/>
        <v>0.95</v>
      </c>
      <c r="C34" s="32"/>
      <c r="D34" s="32"/>
      <c r="E34" s="32">
        <v>0.84</v>
      </c>
      <c r="F34" s="32"/>
      <c r="G34" s="32" t="s">
        <v>74</v>
      </c>
      <c r="H34" s="32" t="s">
        <v>13</v>
      </c>
    </row>
    <row r="35" spans="1:8">
      <c r="A35" s="51" t="s">
        <v>21</v>
      </c>
      <c r="B35" s="52">
        <f t="shared" si="8"/>
        <v>0.33500000000000002</v>
      </c>
      <c r="C35" s="32"/>
      <c r="D35" s="32"/>
      <c r="E35" s="32">
        <v>0.92800000000000005</v>
      </c>
      <c r="F35" s="32"/>
      <c r="G35" s="32" t="s">
        <v>74</v>
      </c>
      <c r="H35" s="32" t="s">
        <v>17</v>
      </c>
    </row>
    <row r="36" spans="1:8">
      <c r="A36" s="51" t="s">
        <v>23</v>
      </c>
      <c r="B36" s="52">
        <f t="shared" si="8"/>
        <v>0.44500000000000001</v>
      </c>
      <c r="C36" s="32"/>
      <c r="D36" s="32"/>
      <c r="E36" s="32">
        <v>0.95</v>
      </c>
      <c r="F36" s="32"/>
      <c r="G36" s="32" t="s">
        <v>74</v>
      </c>
      <c r="H36" s="32" t="s">
        <v>19</v>
      </c>
    </row>
    <row r="37" spans="1:8">
      <c r="A37" s="51" t="s">
        <v>25</v>
      </c>
      <c r="B37" s="52">
        <f t="shared" si="8"/>
        <v>0.47499999999999998</v>
      </c>
      <c r="C37" s="32"/>
      <c r="D37" s="32">
        <f>E37-B28</f>
        <v>0.66458919828260199</v>
      </c>
      <c r="E37" s="32">
        <v>1.633</v>
      </c>
      <c r="F37" s="32"/>
      <c r="G37" s="32" t="s">
        <v>67</v>
      </c>
      <c r="H37" s="32" t="s">
        <v>15</v>
      </c>
    </row>
  </sheetData>
  <sortState xmlns:xlrd2="http://schemas.microsoft.com/office/spreadsheetml/2017/richdata2" ref="E31:E37">
    <sortCondition ref="E31:E37"/>
  </sortState>
  <mergeCells count="12">
    <mergeCell ref="B2:E2"/>
    <mergeCell ref="G19:H19"/>
    <mergeCell ref="A2:A3"/>
    <mergeCell ref="A19:A20"/>
    <mergeCell ref="B19:B20"/>
    <mergeCell ref="C19:C20"/>
    <mergeCell ref="D19:D20"/>
    <mergeCell ref="E19:E20"/>
    <mergeCell ref="F2:F3"/>
    <mergeCell ref="F19:F20"/>
    <mergeCell ref="G2:G3"/>
    <mergeCell ref="H2:H3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S37"/>
  <sheetViews>
    <sheetView zoomScale="52" zoomScaleNormal="81" workbookViewId="0">
      <selection activeCell="C31" sqref="C31:C37"/>
    </sheetView>
  </sheetViews>
  <sheetFormatPr defaultColWidth="9" defaultRowHeight="14.4"/>
  <cols>
    <col min="1" max="1" width="11.6640625" customWidth="1"/>
    <col min="17" max="17" width="10.6640625" customWidth="1"/>
    <col min="18" max="18" width="9.6640625" customWidth="1"/>
    <col min="19" max="19" width="8.6640625" customWidth="1"/>
  </cols>
  <sheetData>
    <row r="1" spans="1:19">
      <c r="A1" t="s">
        <v>91</v>
      </c>
      <c r="Q1" s="50" t="s">
        <v>9</v>
      </c>
    </row>
    <row r="2" spans="1:19">
      <c r="A2" s="86" t="s">
        <v>11</v>
      </c>
      <c r="B2" s="86" t="s">
        <v>0</v>
      </c>
      <c r="C2" s="86"/>
      <c r="D2" s="86"/>
      <c r="E2" s="86"/>
      <c r="F2" s="97" t="s">
        <v>1</v>
      </c>
      <c r="G2" s="97" t="s">
        <v>2</v>
      </c>
      <c r="H2" s="97" t="s">
        <v>3</v>
      </c>
      <c r="K2" s="32">
        <f>B4^2</f>
        <v>41.2164</v>
      </c>
      <c r="L2" s="32">
        <f>C4^2</f>
        <v>43.428100000000001</v>
      </c>
      <c r="M2" s="32">
        <f>D4^2</f>
        <v>24.1081</v>
      </c>
      <c r="N2" s="32">
        <f>E4^2</f>
        <v>23.328900000000001</v>
      </c>
      <c r="O2" s="32">
        <f>SUM(K2:N2)</f>
        <v>132.08150000000001</v>
      </c>
      <c r="Q2" s="2" t="s">
        <v>11</v>
      </c>
      <c r="R2" s="2" t="s">
        <v>0</v>
      </c>
      <c r="S2" s="2" t="s">
        <v>12</v>
      </c>
    </row>
    <row r="3" spans="1:19">
      <c r="A3" s="86"/>
      <c r="B3" s="51">
        <v>1</v>
      </c>
      <c r="C3" s="51">
        <v>2</v>
      </c>
      <c r="D3" s="51">
        <v>3</v>
      </c>
      <c r="E3" s="51">
        <v>4</v>
      </c>
      <c r="F3" s="98"/>
      <c r="G3" s="98"/>
      <c r="H3" s="98"/>
      <c r="K3" s="32">
        <f t="shared" ref="K3:N8" si="0">B5^2</f>
        <v>139.00409999999999</v>
      </c>
      <c r="L3" s="32">
        <f t="shared" si="0"/>
        <v>155.5009</v>
      </c>
      <c r="M3" s="32">
        <f t="shared" si="0"/>
        <v>41.473599999999998</v>
      </c>
      <c r="N3" s="32">
        <f t="shared" si="0"/>
        <v>91.202500000000001</v>
      </c>
      <c r="O3" s="32">
        <f t="shared" ref="O3:O8" si="1">SUM(K3:N3)</f>
        <v>427.18110000000001</v>
      </c>
      <c r="Q3" t="s">
        <v>13</v>
      </c>
      <c r="R3">
        <v>1</v>
      </c>
      <c r="S3">
        <f>B4</f>
        <v>6.42</v>
      </c>
    </row>
    <row r="4" spans="1:19">
      <c r="A4" s="51" t="s">
        <v>13</v>
      </c>
      <c r="B4" s="24">
        <v>6.42</v>
      </c>
      <c r="C4" s="24">
        <v>6.59</v>
      </c>
      <c r="D4" s="24">
        <v>4.91</v>
      </c>
      <c r="E4" s="24">
        <v>4.83</v>
      </c>
      <c r="F4" s="24">
        <f>SUM(B4:E4)</f>
        <v>22.75</v>
      </c>
      <c r="G4" s="52">
        <f>AVERAGE(B4:E4)</f>
        <v>5.6875</v>
      </c>
      <c r="H4" s="52">
        <f>_xlfn.STDEV.P(B4:E4)</f>
        <v>0.82019433672758402</v>
      </c>
      <c r="K4" s="32">
        <f t="shared" si="0"/>
        <v>127.2384</v>
      </c>
      <c r="L4" s="32">
        <f t="shared" si="0"/>
        <v>106.7089</v>
      </c>
      <c r="M4" s="32">
        <f t="shared" si="0"/>
        <v>97.614400000000003</v>
      </c>
      <c r="N4" s="32">
        <f t="shared" si="0"/>
        <v>95.4529</v>
      </c>
      <c r="O4" s="32">
        <f t="shared" si="1"/>
        <v>427.01459999999997</v>
      </c>
      <c r="Q4" t="s">
        <v>13</v>
      </c>
      <c r="R4">
        <v>2</v>
      </c>
      <c r="S4">
        <f>C4</f>
        <v>6.59</v>
      </c>
    </row>
    <row r="5" spans="1:19">
      <c r="A5" s="51" t="s">
        <v>15</v>
      </c>
      <c r="B5" s="24">
        <v>11.79</v>
      </c>
      <c r="C5" s="24">
        <v>12.47</v>
      </c>
      <c r="D5" s="24">
        <v>6.44</v>
      </c>
      <c r="E5" s="24">
        <v>9.5500000000000007</v>
      </c>
      <c r="F5" s="24">
        <f t="shared" ref="F5:F11" si="2">SUM(B5:E5)</f>
        <v>40.25</v>
      </c>
      <c r="G5" s="52">
        <f t="shared" ref="G5:G10" si="3">AVERAGE(B5:E5)</f>
        <v>10.0625</v>
      </c>
      <c r="H5" s="52">
        <f t="shared" ref="H5:H10" si="4">_xlfn.STDEV.P(B5:E5)</f>
        <v>2.3540112043063899</v>
      </c>
      <c r="K5" s="32">
        <f t="shared" si="0"/>
        <v>96.04</v>
      </c>
      <c r="L5" s="32">
        <f t="shared" si="0"/>
        <v>121.6609</v>
      </c>
      <c r="M5" s="32">
        <f t="shared" si="0"/>
        <v>82.992099999999994</v>
      </c>
      <c r="N5" s="32">
        <f t="shared" si="0"/>
        <v>101.60639999999999</v>
      </c>
      <c r="O5" s="32">
        <f t="shared" si="1"/>
        <v>402.29939999999999</v>
      </c>
      <c r="Q5" t="s">
        <v>13</v>
      </c>
      <c r="R5">
        <v>3</v>
      </c>
      <c r="S5">
        <f>D4</f>
        <v>4.91</v>
      </c>
    </row>
    <row r="6" spans="1:19">
      <c r="A6" s="51" t="s">
        <v>17</v>
      </c>
      <c r="B6" s="24">
        <v>11.28</v>
      </c>
      <c r="C6" s="24">
        <v>10.33</v>
      </c>
      <c r="D6" s="24">
        <v>9.8800000000000008</v>
      </c>
      <c r="E6" s="24">
        <v>9.77</v>
      </c>
      <c r="F6" s="24">
        <f t="shared" si="2"/>
        <v>41.26</v>
      </c>
      <c r="G6" s="52">
        <f t="shared" si="3"/>
        <v>10.315</v>
      </c>
      <c r="H6" s="52">
        <f t="shared" si="4"/>
        <v>0.59533603956085102</v>
      </c>
      <c r="K6" s="32">
        <f t="shared" si="0"/>
        <v>81.721599999999995</v>
      </c>
      <c r="L6" s="32">
        <f t="shared" si="0"/>
        <v>76.387600000000006</v>
      </c>
      <c r="M6" s="32">
        <f t="shared" si="0"/>
        <v>59.444099999999999</v>
      </c>
      <c r="N6" s="32">
        <f t="shared" si="0"/>
        <v>65.124899999999997</v>
      </c>
      <c r="O6" s="32">
        <f t="shared" si="1"/>
        <v>282.6782</v>
      </c>
      <c r="Q6" t="s">
        <v>13</v>
      </c>
      <c r="R6">
        <v>4</v>
      </c>
      <c r="S6">
        <f>E4</f>
        <v>4.83</v>
      </c>
    </row>
    <row r="7" spans="1:19">
      <c r="A7" s="51" t="s">
        <v>19</v>
      </c>
      <c r="B7" s="24">
        <v>9.8000000000000007</v>
      </c>
      <c r="C7" s="24">
        <v>11.03</v>
      </c>
      <c r="D7" s="24">
        <v>9.11</v>
      </c>
      <c r="E7" s="24">
        <v>10.08</v>
      </c>
      <c r="F7" s="24">
        <f t="shared" si="2"/>
        <v>40.020000000000003</v>
      </c>
      <c r="G7" s="52">
        <f t="shared" si="3"/>
        <v>10.005000000000001</v>
      </c>
      <c r="H7" s="52">
        <f t="shared" si="4"/>
        <v>0.689075467565056</v>
      </c>
      <c r="K7" s="32">
        <f t="shared" si="0"/>
        <v>74.649600000000007</v>
      </c>
      <c r="L7" s="32">
        <f t="shared" si="0"/>
        <v>72.25</v>
      </c>
      <c r="M7" s="32">
        <f t="shared" si="0"/>
        <v>58.522500000000001</v>
      </c>
      <c r="N7" s="32">
        <f t="shared" si="0"/>
        <v>68.724100000000007</v>
      </c>
      <c r="O7" s="32">
        <f t="shared" si="1"/>
        <v>274.14620000000002</v>
      </c>
      <c r="Q7" t="s">
        <v>15</v>
      </c>
      <c r="R7">
        <v>1</v>
      </c>
      <c r="S7">
        <f>B5</f>
        <v>11.79</v>
      </c>
    </row>
    <row r="8" spans="1:19">
      <c r="A8" s="51" t="s">
        <v>21</v>
      </c>
      <c r="B8" s="24">
        <v>9.0399999999999991</v>
      </c>
      <c r="C8" s="24">
        <v>8.74</v>
      </c>
      <c r="D8" s="24">
        <v>7.71</v>
      </c>
      <c r="E8" s="24">
        <v>8.07</v>
      </c>
      <c r="F8" s="24">
        <f t="shared" si="2"/>
        <v>33.56</v>
      </c>
      <c r="G8" s="24">
        <f t="shared" si="3"/>
        <v>8.39</v>
      </c>
      <c r="H8" s="52">
        <f t="shared" si="4"/>
        <v>0.52673522760491298</v>
      </c>
      <c r="K8" s="32">
        <f t="shared" si="0"/>
        <v>67.076099999999997</v>
      </c>
      <c r="L8" s="32">
        <f t="shared" si="0"/>
        <v>85.5625</v>
      </c>
      <c r="M8" s="32">
        <f t="shared" si="0"/>
        <v>52.4176</v>
      </c>
      <c r="N8" s="32">
        <f t="shared" si="0"/>
        <v>56.550400000000003</v>
      </c>
      <c r="O8" s="32">
        <f t="shared" si="1"/>
        <v>261.60660000000001</v>
      </c>
      <c r="Q8" t="s">
        <v>15</v>
      </c>
      <c r="R8">
        <v>2</v>
      </c>
      <c r="S8">
        <f>C5</f>
        <v>12.47</v>
      </c>
    </row>
    <row r="9" spans="1:19">
      <c r="A9" s="51" t="s">
        <v>23</v>
      </c>
      <c r="B9" s="24">
        <v>8.64</v>
      </c>
      <c r="C9" s="24">
        <v>8.5</v>
      </c>
      <c r="D9" s="24">
        <v>7.65</v>
      </c>
      <c r="E9" s="24">
        <v>8.2899999999999991</v>
      </c>
      <c r="F9" s="24">
        <f t="shared" si="2"/>
        <v>33.08</v>
      </c>
      <c r="G9" s="24">
        <f t="shared" si="3"/>
        <v>8.27</v>
      </c>
      <c r="H9" s="52">
        <f t="shared" si="4"/>
        <v>0.379011873164945</v>
      </c>
      <c r="K9" s="32"/>
      <c r="L9" s="32"/>
      <c r="N9" t="s">
        <v>1</v>
      </c>
      <c r="O9" s="32">
        <f>SUM(O2:O8)</f>
        <v>2207.0075999999999</v>
      </c>
      <c r="Q9" t="s">
        <v>15</v>
      </c>
      <c r="R9">
        <v>3</v>
      </c>
      <c r="S9">
        <f>D5</f>
        <v>6.44</v>
      </c>
    </row>
    <row r="10" spans="1:19">
      <c r="A10" s="51" t="s">
        <v>25</v>
      </c>
      <c r="B10" s="24">
        <v>8.19</v>
      </c>
      <c r="C10" s="24">
        <v>9.25</v>
      </c>
      <c r="D10" s="24">
        <v>7.24</v>
      </c>
      <c r="E10" s="24">
        <v>7.52</v>
      </c>
      <c r="F10" s="24">
        <f t="shared" si="2"/>
        <v>32.200000000000003</v>
      </c>
      <c r="G10" s="24">
        <f t="shared" si="3"/>
        <v>8.0500000000000007</v>
      </c>
      <c r="H10" s="52">
        <f t="shared" si="4"/>
        <v>0.77404780214144397</v>
      </c>
      <c r="O10" s="32">
        <f>O9-B15</f>
        <v>96.031371428571205</v>
      </c>
      <c r="Q10" t="s">
        <v>15</v>
      </c>
      <c r="R10">
        <v>4</v>
      </c>
      <c r="S10">
        <f>E5</f>
        <v>9.5500000000000007</v>
      </c>
    </row>
    <row r="11" spans="1:19">
      <c r="A11" s="51" t="s">
        <v>1</v>
      </c>
      <c r="B11" s="24">
        <f>SUM(B4:B10)</f>
        <v>65.16</v>
      </c>
      <c r="C11" s="24">
        <f>SUM(C4:C10)</f>
        <v>66.91</v>
      </c>
      <c r="D11" s="24">
        <f>SUM(D4:D10)</f>
        <v>52.94</v>
      </c>
      <c r="E11" s="24">
        <f>SUM(E4:E10)</f>
        <v>58.11</v>
      </c>
      <c r="F11" s="24">
        <f t="shared" si="2"/>
        <v>243.12</v>
      </c>
      <c r="G11" s="53"/>
      <c r="H11" s="53"/>
      <c r="Q11" t="s">
        <v>17</v>
      </c>
      <c r="R11">
        <v>1</v>
      </c>
      <c r="S11">
        <f>B6</f>
        <v>11.28</v>
      </c>
    </row>
    <row r="12" spans="1:19">
      <c r="Q12" t="s">
        <v>17</v>
      </c>
      <c r="R12">
        <v>2</v>
      </c>
      <c r="S12">
        <f>C6</f>
        <v>10.33</v>
      </c>
    </row>
    <row r="13" spans="1:19">
      <c r="A13" s="54" t="s">
        <v>29</v>
      </c>
      <c r="B13">
        <v>7</v>
      </c>
      <c r="Q13" t="s">
        <v>17</v>
      </c>
      <c r="R13">
        <v>3</v>
      </c>
      <c r="S13">
        <f>D6</f>
        <v>9.8800000000000008</v>
      </c>
    </row>
    <row r="14" spans="1:19">
      <c r="A14" s="54" t="s">
        <v>31</v>
      </c>
      <c r="B14">
        <v>4</v>
      </c>
      <c r="Q14" t="s">
        <v>17</v>
      </c>
      <c r="R14">
        <v>4</v>
      </c>
      <c r="S14">
        <f>E6</f>
        <v>9.77</v>
      </c>
    </row>
    <row r="15" spans="1:19">
      <c r="A15" t="s">
        <v>33</v>
      </c>
      <c r="B15">
        <f>(F11^2)/(B13*B14)</f>
        <v>2110.9762285714301</v>
      </c>
      <c r="Q15" t="s">
        <v>19</v>
      </c>
      <c r="R15">
        <v>1</v>
      </c>
      <c r="S15">
        <f>B7</f>
        <v>9.8000000000000007</v>
      </c>
    </row>
    <row r="16" spans="1:19">
      <c r="Q16" t="s">
        <v>19</v>
      </c>
      <c r="R16">
        <v>2</v>
      </c>
      <c r="S16">
        <f>C7</f>
        <v>11.03</v>
      </c>
    </row>
    <row r="17" spans="1:19">
      <c r="Q17" t="s">
        <v>19</v>
      </c>
      <c r="R17">
        <v>3</v>
      </c>
      <c r="S17">
        <f>D7</f>
        <v>9.11</v>
      </c>
    </row>
    <row r="18" spans="1:19">
      <c r="A18" s="55" t="s">
        <v>37</v>
      </c>
      <c r="B18" s="56"/>
      <c r="C18" s="56"/>
      <c r="D18" s="56"/>
      <c r="E18" s="56"/>
      <c r="Q18" t="s">
        <v>19</v>
      </c>
      <c r="R18">
        <v>4</v>
      </c>
      <c r="S18">
        <f>E7</f>
        <v>10.08</v>
      </c>
    </row>
    <row r="19" spans="1:19">
      <c r="A19" s="89" t="s">
        <v>39</v>
      </c>
      <c r="B19" s="91" t="s">
        <v>40</v>
      </c>
      <c r="C19" s="91" t="s">
        <v>41</v>
      </c>
      <c r="D19" s="91" t="s">
        <v>42</v>
      </c>
      <c r="E19" s="91" t="s">
        <v>43</v>
      </c>
      <c r="F19" s="101"/>
      <c r="G19" s="87" t="s">
        <v>44</v>
      </c>
      <c r="H19" s="88"/>
      <c r="Q19" t="s">
        <v>21</v>
      </c>
      <c r="R19">
        <v>1</v>
      </c>
      <c r="S19">
        <f>B8</f>
        <v>9.0399999999999991</v>
      </c>
    </row>
    <row r="20" spans="1:19">
      <c r="A20" s="90"/>
      <c r="B20" s="92"/>
      <c r="C20" s="92"/>
      <c r="D20" s="92"/>
      <c r="E20" s="92"/>
      <c r="F20" s="102"/>
      <c r="G20" s="57">
        <v>0.01</v>
      </c>
      <c r="H20" s="57">
        <v>0.05</v>
      </c>
      <c r="Q20" t="s">
        <v>21</v>
      </c>
      <c r="R20">
        <v>2</v>
      </c>
      <c r="S20">
        <f>C8</f>
        <v>8.74</v>
      </c>
    </row>
    <row r="21" spans="1:19">
      <c r="A21" s="58" t="s">
        <v>47</v>
      </c>
      <c r="B21" s="24">
        <f>B14-1</f>
        <v>3</v>
      </c>
      <c r="C21" s="52">
        <f>SUMSQ(B11:E11)/B13-B15</f>
        <v>17.907971428571301</v>
      </c>
      <c r="D21" s="52">
        <f>C21/B21</f>
        <v>5.9693238095237602</v>
      </c>
      <c r="E21" s="52">
        <f>D21/D23</f>
        <v>7.4895436528778196</v>
      </c>
      <c r="F21" s="59" t="s">
        <v>48</v>
      </c>
      <c r="G21" s="52">
        <f>FINV(0.01,B21,B23)</f>
        <v>5.0918895204140098</v>
      </c>
      <c r="H21" s="52">
        <f>FINV(0.05,B21,B23)</f>
        <v>3.1599075898007198</v>
      </c>
      <c r="Q21" t="s">
        <v>21</v>
      </c>
      <c r="R21">
        <v>3</v>
      </c>
      <c r="S21">
        <f>D8</f>
        <v>7.71</v>
      </c>
    </row>
    <row r="22" spans="1:19">
      <c r="A22" s="58" t="s">
        <v>11</v>
      </c>
      <c r="B22" s="24">
        <f>B13-1</f>
        <v>6</v>
      </c>
      <c r="C22" s="52">
        <f>SUMSQ(F4:F10)/B14-B15</f>
        <v>63.777021428571501</v>
      </c>
      <c r="D22" s="52">
        <f>C22/B22</f>
        <v>10.6295035714286</v>
      </c>
      <c r="E22" s="52">
        <f>D22/D23</f>
        <v>13.3365408791564</v>
      </c>
      <c r="F22" s="59" t="s">
        <v>50</v>
      </c>
      <c r="G22" s="52">
        <f>FINV(0.01,B22,B23)</f>
        <v>4.0146365073547603</v>
      </c>
      <c r="H22" s="52">
        <f>FINV(0.05,B22,B23)</f>
        <v>2.6613045229279</v>
      </c>
      <c r="Q22" t="s">
        <v>21</v>
      </c>
      <c r="R22">
        <v>4</v>
      </c>
      <c r="S22">
        <f>E8</f>
        <v>8.07</v>
      </c>
    </row>
    <row r="23" spans="1:19">
      <c r="A23" s="58" t="s">
        <v>52</v>
      </c>
      <c r="B23" s="24">
        <f>B21*B22</f>
        <v>18</v>
      </c>
      <c r="C23" s="52">
        <f>C24-C21-C22</f>
        <v>14.3463785714289</v>
      </c>
      <c r="D23" s="52">
        <f>C23/B23</f>
        <v>0.79702103174604899</v>
      </c>
      <c r="E23" s="60"/>
      <c r="F23" s="60"/>
      <c r="G23" s="60"/>
      <c r="H23" s="60"/>
      <c r="Q23" t="s">
        <v>23</v>
      </c>
      <c r="R23">
        <v>1</v>
      </c>
      <c r="S23">
        <f>B9</f>
        <v>8.64</v>
      </c>
    </row>
    <row r="24" spans="1:19">
      <c r="A24" s="58" t="s">
        <v>1</v>
      </c>
      <c r="B24" s="24">
        <f>SUM(B21:B23)</f>
        <v>27</v>
      </c>
      <c r="C24" s="52">
        <f>SUMSQ(B4:E10)-B15</f>
        <v>96.031371428571703</v>
      </c>
      <c r="D24" s="53"/>
      <c r="E24" s="53"/>
      <c r="F24" s="53"/>
      <c r="G24" s="53"/>
      <c r="H24" s="53"/>
      <c r="Q24" t="s">
        <v>23</v>
      </c>
      <c r="R24">
        <v>2</v>
      </c>
      <c r="S24">
        <f>C9</f>
        <v>8.5</v>
      </c>
    </row>
    <row r="25" spans="1:19">
      <c r="Q25" t="s">
        <v>23</v>
      </c>
      <c r="R25">
        <v>3</v>
      </c>
      <c r="S25">
        <f>D9</f>
        <v>7.65</v>
      </c>
    </row>
    <row r="26" spans="1:19">
      <c r="A26" s="61" t="s">
        <v>56</v>
      </c>
      <c r="B26" s="32">
        <f>SQRT(D23/B14)</f>
        <v>0.44638017197957203</v>
      </c>
      <c r="C26" s="32"/>
      <c r="D26" s="32"/>
      <c r="E26" s="32"/>
      <c r="F26" s="32"/>
      <c r="Q26" t="s">
        <v>23</v>
      </c>
      <c r="R26">
        <v>4</v>
      </c>
      <c r="S26">
        <f>E9</f>
        <v>8.2899999999999991</v>
      </c>
    </row>
    <row r="27" spans="1:19">
      <c r="A27" s="61" t="s">
        <v>58</v>
      </c>
      <c r="B27" s="32">
        <v>4.67</v>
      </c>
      <c r="C27" s="32"/>
      <c r="D27" s="32"/>
      <c r="E27" s="32"/>
      <c r="F27" s="32"/>
      <c r="Q27" t="s">
        <v>25</v>
      </c>
      <c r="R27">
        <v>1</v>
      </c>
      <c r="S27">
        <f>B10</f>
        <v>8.19</v>
      </c>
    </row>
    <row r="28" spans="1:19">
      <c r="A28" s="55" t="s">
        <v>60</v>
      </c>
      <c r="B28" s="32">
        <f>B26*B27</f>
        <v>2.0845954031446001</v>
      </c>
      <c r="C28" s="32"/>
      <c r="D28" s="32"/>
      <c r="E28" s="32"/>
      <c r="F28" s="32"/>
      <c r="Q28" t="s">
        <v>25</v>
      </c>
      <c r="R28">
        <v>2</v>
      </c>
      <c r="S28">
        <f>C10</f>
        <v>9.25</v>
      </c>
    </row>
    <row r="29" spans="1:19">
      <c r="B29" s="32"/>
      <c r="C29" s="32"/>
      <c r="D29" s="32"/>
      <c r="E29" s="32"/>
      <c r="F29" s="32"/>
      <c r="Q29" t="s">
        <v>25</v>
      </c>
      <c r="R29">
        <v>3</v>
      </c>
      <c r="S29">
        <f>D10</f>
        <v>7.24</v>
      </c>
    </row>
    <row r="30" spans="1:19">
      <c r="A30" s="50" t="s">
        <v>63</v>
      </c>
      <c r="B30" s="32"/>
      <c r="C30" s="32"/>
      <c r="D30" s="32"/>
      <c r="E30" s="32"/>
      <c r="F30" s="32"/>
      <c r="G30" s="62" t="s">
        <v>64</v>
      </c>
      <c r="Q30" t="s">
        <v>25</v>
      </c>
      <c r="R30">
        <v>4</v>
      </c>
      <c r="S30">
        <f>E10</f>
        <v>7.52</v>
      </c>
    </row>
    <row r="31" spans="1:19">
      <c r="A31" s="51" t="s">
        <v>13</v>
      </c>
      <c r="B31" s="52">
        <f t="shared" ref="B31:B37" si="5">G4</f>
        <v>5.6875</v>
      </c>
      <c r="C31" s="117"/>
      <c r="D31" s="32"/>
      <c r="E31" s="32">
        <v>5.6879999999999997</v>
      </c>
      <c r="F31" s="32">
        <f>E31+B28</f>
        <v>7.7725954031446003</v>
      </c>
      <c r="G31" t="s">
        <v>66</v>
      </c>
      <c r="H31" t="s">
        <v>13</v>
      </c>
    </row>
    <row r="32" spans="1:19">
      <c r="A32" s="51" t="s">
        <v>15</v>
      </c>
      <c r="B32" s="52">
        <f t="shared" si="5"/>
        <v>10.0625</v>
      </c>
      <c r="C32" s="117"/>
      <c r="D32" s="32"/>
      <c r="E32" s="32">
        <v>8.0500000000000007</v>
      </c>
      <c r="F32" s="32">
        <f>E32+B28</f>
        <v>10.1345954031446</v>
      </c>
      <c r="G32" t="s">
        <v>67</v>
      </c>
      <c r="H32" t="s">
        <v>25</v>
      </c>
    </row>
    <row r="33" spans="1:9">
      <c r="A33" s="51" t="s">
        <v>17</v>
      </c>
      <c r="B33" s="52">
        <f t="shared" si="5"/>
        <v>10.315</v>
      </c>
      <c r="C33" s="117"/>
      <c r="D33" s="32"/>
      <c r="E33" s="32">
        <v>8.27</v>
      </c>
      <c r="F33" s="32"/>
      <c r="G33" t="s">
        <v>68</v>
      </c>
      <c r="H33" t="s">
        <v>23</v>
      </c>
    </row>
    <row r="34" spans="1:9">
      <c r="A34" s="51" t="s">
        <v>19</v>
      </c>
      <c r="B34" s="52">
        <f t="shared" si="5"/>
        <v>10.005000000000001</v>
      </c>
      <c r="C34" s="117"/>
      <c r="D34" s="32"/>
      <c r="E34" s="32">
        <v>8.39</v>
      </c>
      <c r="F34" s="32"/>
      <c r="G34" t="s">
        <v>68</v>
      </c>
      <c r="H34" t="s">
        <v>21</v>
      </c>
      <c r="I34" s="63"/>
    </row>
    <row r="35" spans="1:9">
      <c r="A35" s="51" t="s">
        <v>21</v>
      </c>
      <c r="B35" s="52">
        <f t="shared" si="5"/>
        <v>8.39</v>
      </c>
      <c r="C35" s="117"/>
      <c r="D35" s="32"/>
      <c r="E35" s="32">
        <v>10.005000000000001</v>
      </c>
      <c r="F35" s="32"/>
      <c r="G35" t="s">
        <v>68</v>
      </c>
      <c r="H35" t="s">
        <v>19</v>
      </c>
    </row>
    <row r="36" spans="1:9">
      <c r="A36" s="51" t="s">
        <v>23</v>
      </c>
      <c r="B36" s="52">
        <f t="shared" si="5"/>
        <v>8.27</v>
      </c>
      <c r="C36" s="117"/>
      <c r="D36" s="32"/>
      <c r="E36" s="32">
        <v>10.063000000000001</v>
      </c>
      <c r="F36" s="32"/>
      <c r="G36" t="s">
        <v>68</v>
      </c>
      <c r="H36" t="s">
        <v>15</v>
      </c>
    </row>
    <row r="37" spans="1:9">
      <c r="A37" s="51" t="s">
        <v>25</v>
      </c>
      <c r="B37" s="52">
        <f t="shared" si="5"/>
        <v>8.0500000000000007</v>
      </c>
      <c r="C37" s="117"/>
      <c r="D37" s="32">
        <f>E37-B28</f>
        <v>8.2304045968554007</v>
      </c>
      <c r="E37" s="32">
        <v>10.315</v>
      </c>
      <c r="F37" s="32"/>
      <c r="G37" t="s">
        <v>75</v>
      </c>
      <c r="H37" t="s">
        <v>17</v>
      </c>
    </row>
  </sheetData>
  <sortState xmlns:xlrd2="http://schemas.microsoft.com/office/spreadsheetml/2017/richdata2" ref="E31:E37">
    <sortCondition ref="E31:E37"/>
  </sortState>
  <mergeCells count="12">
    <mergeCell ref="B2:E2"/>
    <mergeCell ref="G19:H19"/>
    <mergeCell ref="A2:A3"/>
    <mergeCell ref="A19:A20"/>
    <mergeCell ref="B19:B20"/>
    <mergeCell ref="C19:C20"/>
    <mergeCell ref="D19:D20"/>
    <mergeCell ref="E19:E20"/>
    <mergeCell ref="F2:F3"/>
    <mergeCell ref="F19:F20"/>
    <mergeCell ref="G2:G3"/>
    <mergeCell ref="H2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40"/>
  <sheetViews>
    <sheetView topLeftCell="K1" zoomScale="64" zoomScaleNormal="51" workbookViewId="0">
      <selection activeCell="AB33" sqref="AB33"/>
    </sheetView>
  </sheetViews>
  <sheetFormatPr defaultColWidth="9" defaultRowHeight="14.4"/>
  <sheetData>
    <row r="1" spans="1:32">
      <c r="A1" s="19" t="s">
        <v>92</v>
      </c>
    </row>
    <row r="3" spans="1:32">
      <c r="A3" s="103" t="s">
        <v>93</v>
      </c>
      <c r="B3" s="103"/>
      <c r="C3" s="103"/>
      <c r="D3" s="103"/>
      <c r="E3" s="103"/>
      <c r="F3" s="103"/>
      <c r="G3" s="103"/>
      <c r="H3" s="103"/>
      <c r="I3" s="103"/>
      <c r="L3" s="20" t="s">
        <v>94</v>
      </c>
    </row>
    <row r="4" spans="1:32">
      <c r="A4" s="111" t="s">
        <v>95</v>
      </c>
      <c r="B4" s="104" t="s">
        <v>96</v>
      </c>
      <c r="C4" s="104"/>
      <c r="D4" s="104"/>
      <c r="E4" s="104"/>
      <c r="F4" s="104"/>
      <c r="G4" s="104"/>
      <c r="H4" s="104"/>
      <c r="I4" s="111" t="s">
        <v>1</v>
      </c>
      <c r="L4" s="111" t="s">
        <v>95</v>
      </c>
      <c r="M4" s="104" t="s">
        <v>96</v>
      </c>
      <c r="N4" s="104"/>
      <c r="O4" s="104"/>
      <c r="P4" s="104"/>
      <c r="Q4" s="104"/>
      <c r="R4" s="104"/>
      <c r="S4" s="104"/>
      <c r="T4" s="111" t="s">
        <v>1</v>
      </c>
      <c r="V4" s="21" t="s">
        <v>29</v>
      </c>
      <c r="W4" s="23">
        <v>7</v>
      </c>
    </row>
    <row r="5" spans="1:32">
      <c r="A5" s="111"/>
      <c r="B5" s="22" t="s">
        <v>13</v>
      </c>
      <c r="C5" s="22" t="s">
        <v>15</v>
      </c>
      <c r="D5" s="22" t="s">
        <v>17</v>
      </c>
      <c r="E5" s="22" t="s">
        <v>19</v>
      </c>
      <c r="F5" s="22" t="s">
        <v>21</v>
      </c>
      <c r="G5" s="22" t="s">
        <v>23</v>
      </c>
      <c r="H5" s="22" t="s">
        <v>25</v>
      </c>
      <c r="I5" s="111"/>
      <c r="L5" s="111"/>
      <c r="M5" s="22" t="s">
        <v>13</v>
      </c>
      <c r="N5" s="22" t="s">
        <v>15</v>
      </c>
      <c r="O5" s="22" t="s">
        <v>17</v>
      </c>
      <c r="P5" s="22" t="s">
        <v>19</v>
      </c>
      <c r="Q5" s="22" t="s">
        <v>21</v>
      </c>
      <c r="R5" s="22" t="s">
        <v>23</v>
      </c>
      <c r="S5" s="22" t="s">
        <v>25</v>
      </c>
      <c r="T5" s="111"/>
      <c r="V5" s="21" t="s">
        <v>97</v>
      </c>
      <c r="W5" s="23">
        <v>30</v>
      </c>
    </row>
    <row r="6" spans="1:32">
      <c r="A6" s="16">
        <v>1</v>
      </c>
      <c r="B6" s="34">
        <v>3</v>
      </c>
      <c r="C6" s="34">
        <v>5</v>
      </c>
      <c r="D6" s="35">
        <v>4</v>
      </c>
      <c r="E6" s="34">
        <v>4</v>
      </c>
      <c r="F6" s="34">
        <v>3</v>
      </c>
      <c r="G6" s="34">
        <v>3</v>
      </c>
      <c r="H6" s="34">
        <v>3</v>
      </c>
      <c r="I6" s="23">
        <f>SUM(B6:H6)</f>
        <v>25</v>
      </c>
      <c r="L6" s="46">
        <v>1</v>
      </c>
      <c r="M6" s="23">
        <f>_xlfn.RANK.AVG(B6,$B6:$H6,1)</f>
        <v>2.5</v>
      </c>
      <c r="N6" s="23">
        <f t="shared" ref="N6:S21" si="0">_xlfn.RANK.AVG(C6,$B6:$H6,1)</f>
        <v>7</v>
      </c>
      <c r="O6" s="23">
        <f t="shared" si="0"/>
        <v>5.5</v>
      </c>
      <c r="P6" s="23">
        <f t="shared" si="0"/>
        <v>5.5</v>
      </c>
      <c r="Q6" s="23">
        <f t="shared" si="0"/>
        <v>2.5</v>
      </c>
      <c r="R6" s="23">
        <f t="shared" si="0"/>
        <v>2.5</v>
      </c>
      <c r="S6" s="23">
        <f t="shared" si="0"/>
        <v>2.5</v>
      </c>
      <c r="T6" s="23">
        <f>SUM(M6:S6)</f>
        <v>28</v>
      </c>
    </row>
    <row r="7" spans="1:32">
      <c r="A7" s="16">
        <v>2</v>
      </c>
      <c r="B7" s="34">
        <v>4</v>
      </c>
      <c r="C7" s="34">
        <v>4</v>
      </c>
      <c r="D7" s="35">
        <v>3</v>
      </c>
      <c r="E7" s="34">
        <v>3</v>
      </c>
      <c r="F7" s="34">
        <v>2</v>
      </c>
      <c r="G7" s="34">
        <v>2</v>
      </c>
      <c r="H7" s="34">
        <v>2</v>
      </c>
      <c r="I7" s="23">
        <f t="shared" ref="I7:I35" si="1">SUM(B7:H7)</f>
        <v>20</v>
      </c>
      <c r="L7" s="46">
        <v>2</v>
      </c>
      <c r="M7" s="23">
        <f t="shared" ref="M7:S35" si="2">_xlfn.RANK.AVG(B7,$B7:$H7,1)</f>
        <v>6.5</v>
      </c>
      <c r="N7" s="23">
        <f t="shared" si="0"/>
        <v>6.5</v>
      </c>
      <c r="O7" s="23">
        <f t="shared" si="0"/>
        <v>4.5</v>
      </c>
      <c r="P7" s="23">
        <f t="shared" si="0"/>
        <v>4.5</v>
      </c>
      <c r="Q7" s="23">
        <f t="shared" si="0"/>
        <v>2</v>
      </c>
      <c r="R7" s="23">
        <f t="shared" si="0"/>
        <v>2</v>
      </c>
      <c r="S7" s="23">
        <f t="shared" si="0"/>
        <v>2</v>
      </c>
      <c r="T7" s="23">
        <f t="shared" ref="T7:T35" si="3">SUM(M7:S7)</f>
        <v>28</v>
      </c>
    </row>
    <row r="8" spans="1:32">
      <c r="A8" s="16">
        <v>3</v>
      </c>
      <c r="B8" s="34">
        <v>4</v>
      </c>
      <c r="C8" s="34">
        <v>4</v>
      </c>
      <c r="D8" s="35">
        <v>4</v>
      </c>
      <c r="E8" s="34">
        <v>3</v>
      </c>
      <c r="F8" s="34">
        <v>3</v>
      </c>
      <c r="G8" s="34">
        <v>3</v>
      </c>
      <c r="H8" s="34">
        <v>2</v>
      </c>
      <c r="I8" s="23">
        <f t="shared" si="1"/>
        <v>23</v>
      </c>
      <c r="L8" s="46">
        <v>3</v>
      </c>
      <c r="M8" s="23">
        <f t="shared" si="2"/>
        <v>6</v>
      </c>
      <c r="N8" s="23">
        <f t="shared" si="0"/>
        <v>6</v>
      </c>
      <c r="O8" s="23">
        <f t="shared" si="0"/>
        <v>6</v>
      </c>
      <c r="P8" s="23">
        <f t="shared" si="0"/>
        <v>3</v>
      </c>
      <c r="Q8" s="23">
        <f t="shared" si="0"/>
        <v>3</v>
      </c>
      <c r="R8" s="23">
        <f t="shared" si="0"/>
        <v>3</v>
      </c>
      <c r="S8" s="23">
        <f t="shared" si="0"/>
        <v>1</v>
      </c>
      <c r="T8" s="23">
        <f t="shared" si="3"/>
        <v>28</v>
      </c>
    </row>
    <row r="9" spans="1:32">
      <c r="A9" s="16">
        <v>4</v>
      </c>
      <c r="B9" s="34">
        <v>4</v>
      </c>
      <c r="C9" s="34">
        <v>5</v>
      </c>
      <c r="D9" s="35">
        <v>5</v>
      </c>
      <c r="E9" s="34">
        <v>4</v>
      </c>
      <c r="F9" s="34">
        <v>3</v>
      </c>
      <c r="G9" s="34">
        <v>4</v>
      </c>
      <c r="H9" s="34">
        <v>4</v>
      </c>
      <c r="I9" s="23">
        <f t="shared" si="1"/>
        <v>29</v>
      </c>
      <c r="L9" s="46">
        <v>4</v>
      </c>
      <c r="M9" s="23">
        <f t="shared" si="2"/>
        <v>3.5</v>
      </c>
      <c r="N9" s="23">
        <f t="shared" si="0"/>
        <v>6.5</v>
      </c>
      <c r="O9" s="23">
        <f t="shared" si="0"/>
        <v>6.5</v>
      </c>
      <c r="P9" s="23">
        <f t="shared" si="0"/>
        <v>3.5</v>
      </c>
      <c r="Q9" s="23">
        <f t="shared" si="0"/>
        <v>1</v>
      </c>
      <c r="R9" s="23">
        <f t="shared" si="0"/>
        <v>3.5</v>
      </c>
      <c r="S9" s="23">
        <f t="shared" si="0"/>
        <v>3.5</v>
      </c>
      <c r="T9" s="23">
        <f t="shared" si="3"/>
        <v>28</v>
      </c>
    </row>
    <row r="10" spans="1:32">
      <c r="A10" s="16">
        <v>5</v>
      </c>
      <c r="B10" s="34">
        <v>4</v>
      </c>
      <c r="C10" s="34">
        <v>2</v>
      </c>
      <c r="D10" s="35">
        <v>4</v>
      </c>
      <c r="E10" s="34">
        <v>4</v>
      </c>
      <c r="F10" s="34">
        <v>3</v>
      </c>
      <c r="G10" s="34">
        <v>4</v>
      </c>
      <c r="H10" s="34">
        <v>4</v>
      </c>
      <c r="I10" s="23">
        <f t="shared" si="1"/>
        <v>25</v>
      </c>
      <c r="L10" s="46">
        <v>5</v>
      </c>
      <c r="M10" s="23">
        <f t="shared" si="2"/>
        <v>5</v>
      </c>
      <c r="N10" s="23">
        <f t="shared" si="0"/>
        <v>1</v>
      </c>
      <c r="O10" s="23">
        <f t="shared" si="0"/>
        <v>5</v>
      </c>
      <c r="P10" s="23">
        <f t="shared" si="0"/>
        <v>5</v>
      </c>
      <c r="Q10" s="23">
        <f t="shared" si="0"/>
        <v>2</v>
      </c>
      <c r="R10" s="23">
        <f t="shared" si="0"/>
        <v>5</v>
      </c>
      <c r="S10" s="23">
        <f t="shared" si="0"/>
        <v>5</v>
      </c>
      <c r="T10" s="23">
        <f t="shared" si="3"/>
        <v>28</v>
      </c>
    </row>
    <row r="11" spans="1:32">
      <c r="A11" s="16">
        <v>6</v>
      </c>
      <c r="B11" s="34">
        <v>4</v>
      </c>
      <c r="C11" s="34">
        <v>3</v>
      </c>
      <c r="D11" s="35">
        <v>3</v>
      </c>
      <c r="E11" s="34">
        <v>4</v>
      </c>
      <c r="F11" s="34">
        <v>4</v>
      </c>
      <c r="G11" s="34">
        <v>3</v>
      </c>
      <c r="H11" s="34">
        <v>1</v>
      </c>
      <c r="I11" s="23">
        <f t="shared" si="1"/>
        <v>22</v>
      </c>
      <c r="L11" s="46">
        <v>6</v>
      </c>
      <c r="M11" s="23">
        <f t="shared" si="2"/>
        <v>6</v>
      </c>
      <c r="N11" s="23">
        <f t="shared" si="0"/>
        <v>3</v>
      </c>
      <c r="O11" s="23">
        <f t="shared" si="0"/>
        <v>3</v>
      </c>
      <c r="P11" s="23">
        <f t="shared" si="0"/>
        <v>6</v>
      </c>
      <c r="Q11" s="23">
        <f t="shared" si="0"/>
        <v>6</v>
      </c>
      <c r="R11" s="23">
        <f t="shared" si="0"/>
        <v>3</v>
      </c>
      <c r="S11" s="23">
        <f t="shared" si="0"/>
        <v>1</v>
      </c>
      <c r="T11" s="23">
        <f t="shared" si="3"/>
        <v>28</v>
      </c>
      <c r="V11" s="26" t="s">
        <v>29</v>
      </c>
      <c r="W11" s="23">
        <f>(12/((W5*W4)*(W4+1))*SUMSQ(M36:S36)-3*(W5)*(W4+1))</f>
        <v>60.228571428571399</v>
      </c>
      <c r="Y11" s="27" t="s">
        <v>98</v>
      </c>
    </row>
    <row r="12" spans="1:32">
      <c r="A12" s="16">
        <v>7</v>
      </c>
      <c r="B12" s="34">
        <v>4</v>
      </c>
      <c r="C12" s="34">
        <v>3</v>
      </c>
      <c r="D12" s="35">
        <v>3</v>
      </c>
      <c r="E12" s="34">
        <v>4</v>
      </c>
      <c r="F12" s="34">
        <v>4</v>
      </c>
      <c r="G12" s="34">
        <v>3</v>
      </c>
      <c r="H12" s="34">
        <v>1</v>
      </c>
      <c r="I12" s="23">
        <f t="shared" si="1"/>
        <v>22</v>
      </c>
      <c r="L12" s="46">
        <v>7</v>
      </c>
      <c r="M12" s="23">
        <f t="shared" si="2"/>
        <v>6</v>
      </c>
      <c r="N12" s="23">
        <f t="shared" si="0"/>
        <v>3</v>
      </c>
      <c r="O12" s="23">
        <f t="shared" si="0"/>
        <v>3</v>
      </c>
      <c r="P12" s="23">
        <f t="shared" si="0"/>
        <v>6</v>
      </c>
      <c r="Q12" s="23">
        <f t="shared" si="0"/>
        <v>6</v>
      </c>
      <c r="R12" s="23">
        <f t="shared" si="0"/>
        <v>3</v>
      </c>
      <c r="S12" s="23">
        <f t="shared" si="0"/>
        <v>1</v>
      </c>
      <c r="T12" s="23">
        <f t="shared" si="3"/>
        <v>28</v>
      </c>
      <c r="V12" s="26" t="s">
        <v>99</v>
      </c>
      <c r="W12" s="23">
        <f>_xlfn.CHISQ.INV.RT(0.05,6)</f>
        <v>12.591587243744</v>
      </c>
      <c r="Y12" s="105" t="s">
        <v>133</v>
      </c>
      <c r="Z12" s="105"/>
      <c r="AA12" s="105"/>
      <c r="AB12" s="105"/>
      <c r="AC12" s="105"/>
      <c r="AD12" s="105"/>
      <c r="AE12" s="105"/>
      <c r="AF12" s="105"/>
    </row>
    <row r="13" spans="1:32">
      <c r="A13" s="16">
        <v>8</v>
      </c>
      <c r="B13" s="34">
        <v>5</v>
      </c>
      <c r="C13" s="34">
        <v>5</v>
      </c>
      <c r="D13" s="34">
        <v>4</v>
      </c>
      <c r="E13" s="34">
        <v>4</v>
      </c>
      <c r="F13" s="34">
        <v>3</v>
      </c>
      <c r="G13" s="34">
        <v>4</v>
      </c>
      <c r="H13" s="34">
        <v>4</v>
      </c>
      <c r="I13" s="23">
        <f t="shared" si="1"/>
        <v>29</v>
      </c>
      <c r="L13" s="46">
        <v>8</v>
      </c>
      <c r="M13" s="23">
        <f t="shared" si="2"/>
        <v>6.5</v>
      </c>
      <c r="N13" s="23">
        <f t="shared" si="0"/>
        <v>6.5</v>
      </c>
      <c r="O13" s="23">
        <f t="shared" si="0"/>
        <v>3.5</v>
      </c>
      <c r="P13" s="23">
        <f t="shared" si="0"/>
        <v>3.5</v>
      </c>
      <c r="Q13" s="23">
        <f t="shared" si="0"/>
        <v>1</v>
      </c>
      <c r="R13" s="23">
        <f t="shared" si="0"/>
        <v>3.5</v>
      </c>
      <c r="S13" s="23">
        <f t="shared" si="0"/>
        <v>3.5</v>
      </c>
      <c r="T13" s="23">
        <f t="shared" si="3"/>
        <v>28</v>
      </c>
    </row>
    <row r="14" spans="1:32">
      <c r="A14" s="16">
        <v>9</v>
      </c>
      <c r="B14" s="34">
        <v>3</v>
      </c>
      <c r="C14" s="34">
        <v>2</v>
      </c>
      <c r="D14" s="34">
        <v>4</v>
      </c>
      <c r="E14" s="34">
        <v>4</v>
      </c>
      <c r="F14" s="34">
        <v>3</v>
      </c>
      <c r="G14" s="34">
        <v>4</v>
      </c>
      <c r="H14" s="34">
        <v>4</v>
      </c>
      <c r="I14" s="23">
        <f t="shared" si="1"/>
        <v>24</v>
      </c>
      <c r="L14" s="46">
        <v>9</v>
      </c>
      <c r="M14" s="23">
        <f t="shared" si="2"/>
        <v>2.5</v>
      </c>
      <c r="N14" s="23">
        <f t="shared" si="0"/>
        <v>1</v>
      </c>
      <c r="O14" s="23">
        <f t="shared" si="0"/>
        <v>5.5</v>
      </c>
      <c r="P14" s="23">
        <f t="shared" si="0"/>
        <v>5.5</v>
      </c>
      <c r="Q14" s="23">
        <f t="shared" si="0"/>
        <v>2.5</v>
      </c>
      <c r="R14" s="23">
        <f t="shared" si="0"/>
        <v>5.5</v>
      </c>
      <c r="S14" s="23">
        <f t="shared" si="0"/>
        <v>5.5</v>
      </c>
      <c r="T14" s="23">
        <f t="shared" si="3"/>
        <v>28</v>
      </c>
      <c r="V14" s="106" t="s">
        <v>11</v>
      </c>
      <c r="W14" s="106"/>
      <c r="X14" s="106"/>
      <c r="Y14" s="106"/>
      <c r="Z14" s="106"/>
      <c r="AA14" s="28" t="s">
        <v>100</v>
      </c>
      <c r="AB14" s="28" t="s">
        <v>94</v>
      </c>
    </row>
    <row r="15" spans="1:32">
      <c r="A15" s="16">
        <v>10</v>
      </c>
      <c r="B15" s="34">
        <v>2</v>
      </c>
      <c r="C15" s="34">
        <v>2</v>
      </c>
      <c r="D15" s="34">
        <v>4</v>
      </c>
      <c r="E15" s="34">
        <v>4</v>
      </c>
      <c r="F15" s="34">
        <v>3</v>
      </c>
      <c r="G15" s="34">
        <v>4</v>
      </c>
      <c r="H15" s="34">
        <v>4</v>
      </c>
      <c r="I15" s="23">
        <f t="shared" si="1"/>
        <v>23</v>
      </c>
      <c r="L15" s="46">
        <v>10</v>
      </c>
      <c r="M15" s="23">
        <f t="shared" si="2"/>
        <v>1.5</v>
      </c>
      <c r="N15" s="23">
        <f t="shared" si="0"/>
        <v>1.5</v>
      </c>
      <c r="O15" s="23">
        <f t="shared" si="0"/>
        <v>5.5</v>
      </c>
      <c r="P15" s="23">
        <f t="shared" si="0"/>
        <v>5.5</v>
      </c>
      <c r="Q15" s="23">
        <f t="shared" si="0"/>
        <v>3</v>
      </c>
      <c r="R15" s="23">
        <f t="shared" si="0"/>
        <v>5.5</v>
      </c>
      <c r="S15" s="23">
        <f t="shared" si="0"/>
        <v>5.5</v>
      </c>
      <c r="T15" s="23">
        <f t="shared" si="3"/>
        <v>28</v>
      </c>
      <c r="V15" s="110" t="s">
        <v>13</v>
      </c>
      <c r="W15" s="110"/>
      <c r="X15" s="110"/>
      <c r="Y15" s="110"/>
      <c r="Z15" s="110"/>
      <c r="AA15" s="30">
        <f>B37</f>
        <v>3.6333333333333302</v>
      </c>
      <c r="AB15" s="30">
        <f>M36</f>
        <v>151.5</v>
      </c>
    </row>
    <row r="16" spans="1:32">
      <c r="A16" s="16">
        <v>11</v>
      </c>
      <c r="B16" s="34">
        <v>4</v>
      </c>
      <c r="C16" s="34">
        <v>5</v>
      </c>
      <c r="D16" s="34">
        <v>3</v>
      </c>
      <c r="E16" s="34">
        <v>3</v>
      </c>
      <c r="F16" s="34">
        <v>3</v>
      </c>
      <c r="G16" s="34">
        <v>2</v>
      </c>
      <c r="H16" s="34">
        <v>2</v>
      </c>
      <c r="I16" s="23">
        <f t="shared" si="1"/>
        <v>22</v>
      </c>
      <c r="L16" s="46">
        <v>11</v>
      </c>
      <c r="M16" s="23">
        <f t="shared" si="2"/>
        <v>6</v>
      </c>
      <c r="N16" s="23">
        <f t="shared" si="0"/>
        <v>7</v>
      </c>
      <c r="O16" s="23">
        <f t="shared" si="0"/>
        <v>4</v>
      </c>
      <c r="P16" s="23">
        <f t="shared" si="0"/>
        <v>4</v>
      </c>
      <c r="Q16" s="23">
        <f t="shared" si="0"/>
        <v>4</v>
      </c>
      <c r="R16" s="23">
        <f t="shared" si="0"/>
        <v>1.5</v>
      </c>
      <c r="S16" s="23">
        <f t="shared" si="0"/>
        <v>1.5</v>
      </c>
      <c r="T16" s="23">
        <f t="shared" si="3"/>
        <v>28</v>
      </c>
      <c r="V16" s="110" t="s">
        <v>15</v>
      </c>
      <c r="W16" s="110"/>
      <c r="X16" s="110"/>
      <c r="Y16" s="110"/>
      <c r="Z16" s="110"/>
      <c r="AA16" s="30">
        <f>C37</f>
        <v>3.7</v>
      </c>
      <c r="AB16" s="30">
        <f>N36</f>
        <v>155</v>
      </c>
    </row>
    <row r="17" spans="1:33">
      <c r="A17" s="16">
        <v>12</v>
      </c>
      <c r="B17" s="34">
        <v>3</v>
      </c>
      <c r="C17" s="34">
        <v>3</v>
      </c>
      <c r="D17" s="34">
        <v>3</v>
      </c>
      <c r="E17" s="34">
        <v>3</v>
      </c>
      <c r="F17" s="34">
        <v>3</v>
      </c>
      <c r="G17" s="34">
        <v>2</v>
      </c>
      <c r="H17" s="34">
        <v>2</v>
      </c>
      <c r="I17" s="23">
        <f t="shared" si="1"/>
        <v>19</v>
      </c>
      <c r="L17" s="46">
        <v>12</v>
      </c>
      <c r="M17" s="23">
        <f t="shared" si="2"/>
        <v>5</v>
      </c>
      <c r="N17" s="23">
        <f t="shared" si="0"/>
        <v>5</v>
      </c>
      <c r="O17" s="23">
        <f t="shared" si="0"/>
        <v>5</v>
      </c>
      <c r="P17" s="23">
        <f t="shared" si="0"/>
        <v>5</v>
      </c>
      <c r="Q17" s="23">
        <f t="shared" si="0"/>
        <v>5</v>
      </c>
      <c r="R17" s="23">
        <f t="shared" si="0"/>
        <v>1.5</v>
      </c>
      <c r="S17" s="23">
        <f t="shared" si="0"/>
        <v>1.5</v>
      </c>
      <c r="T17" s="23">
        <f t="shared" si="3"/>
        <v>28</v>
      </c>
      <c r="V17" s="110" t="s">
        <v>17</v>
      </c>
      <c r="W17" s="110"/>
      <c r="X17" s="110"/>
      <c r="Y17" s="110"/>
      <c r="Z17" s="110"/>
      <c r="AA17" s="30">
        <f>D37</f>
        <v>3.56666666666667</v>
      </c>
      <c r="AB17" s="30">
        <f>O36</f>
        <v>150</v>
      </c>
    </row>
    <row r="18" spans="1:33">
      <c r="A18" s="16">
        <v>13</v>
      </c>
      <c r="B18" s="34">
        <v>2</v>
      </c>
      <c r="C18" s="34">
        <v>2</v>
      </c>
      <c r="D18" s="34">
        <v>3</v>
      </c>
      <c r="E18" s="34">
        <v>3</v>
      </c>
      <c r="F18" s="34">
        <v>2</v>
      </c>
      <c r="G18" s="34">
        <v>2</v>
      </c>
      <c r="H18" s="34">
        <v>2</v>
      </c>
      <c r="I18" s="23">
        <f t="shared" si="1"/>
        <v>16</v>
      </c>
      <c r="L18" s="46">
        <v>13</v>
      </c>
      <c r="M18" s="23">
        <f t="shared" si="2"/>
        <v>3</v>
      </c>
      <c r="N18" s="23">
        <f t="shared" si="0"/>
        <v>3</v>
      </c>
      <c r="O18" s="23">
        <f t="shared" si="0"/>
        <v>6.5</v>
      </c>
      <c r="P18" s="23">
        <f t="shared" si="0"/>
        <v>6.5</v>
      </c>
      <c r="Q18" s="23">
        <f t="shared" si="0"/>
        <v>3</v>
      </c>
      <c r="R18" s="23">
        <f t="shared" si="0"/>
        <v>3</v>
      </c>
      <c r="S18" s="23">
        <f t="shared" si="0"/>
        <v>3</v>
      </c>
      <c r="T18" s="23">
        <f t="shared" si="3"/>
        <v>28</v>
      </c>
      <c r="V18" s="110" t="s">
        <v>19</v>
      </c>
      <c r="W18" s="110"/>
      <c r="X18" s="110"/>
      <c r="Y18" s="110"/>
      <c r="Z18" s="110"/>
      <c r="AA18" s="30">
        <f>E37</f>
        <v>3.3666666666666698</v>
      </c>
      <c r="AB18" s="30">
        <f>P36</f>
        <v>138</v>
      </c>
    </row>
    <row r="19" spans="1:33">
      <c r="A19" s="16">
        <v>14</v>
      </c>
      <c r="B19" s="34">
        <v>2</v>
      </c>
      <c r="C19" s="34">
        <v>2</v>
      </c>
      <c r="D19" s="34">
        <v>3</v>
      </c>
      <c r="E19" s="34">
        <v>3</v>
      </c>
      <c r="F19" s="34">
        <v>2</v>
      </c>
      <c r="G19" s="34">
        <v>2</v>
      </c>
      <c r="H19" s="34">
        <v>2</v>
      </c>
      <c r="I19" s="23">
        <f t="shared" si="1"/>
        <v>16</v>
      </c>
      <c r="L19" s="46">
        <v>14</v>
      </c>
      <c r="M19" s="23">
        <f t="shared" si="2"/>
        <v>3</v>
      </c>
      <c r="N19" s="23">
        <f t="shared" si="0"/>
        <v>3</v>
      </c>
      <c r="O19" s="23">
        <f t="shared" si="0"/>
        <v>6.5</v>
      </c>
      <c r="P19" s="23">
        <f t="shared" si="0"/>
        <v>6.5</v>
      </c>
      <c r="Q19" s="23">
        <f t="shared" si="0"/>
        <v>3</v>
      </c>
      <c r="R19" s="23">
        <f t="shared" si="0"/>
        <v>3</v>
      </c>
      <c r="S19" s="23">
        <f t="shared" si="0"/>
        <v>3</v>
      </c>
      <c r="T19" s="23">
        <f t="shared" si="3"/>
        <v>28</v>
      </c>
      <c r="V19" s="110" t="s">
        <v>21</v>
      </c>
      <c r="W19" s="110"/>
      <c r="X19" s="110"/>
      <c r="Y19" s="110"/>
      <c r="Z19" s="110"/>
      <c r="AA19" s="30">
        <f>F37</f>
        <v>2.9</v>
      </c>
      <c r="AB19" s="30">
        <f>Q36</f>
        <v>100.5</v>
      </c>
    </row>
    <row r="20" spans="1:33">
      <c r="A20" s="16">
        <v>15</v>
      </c>
      <c r="B20" s="34">
        <v>3</v>
      </c>
      <c r="C20" s="34">
        <v>5</v>
      </c>
      <c r="D20" s="34">
        <v>3</v>
      </c>
      <c r="E20" s="34">
        <v>4</v>
      </c>
      <c r="F20" s="34">
        <v>3</v>
      </c>
      <c r="G20" s="34">
        <v>2</v>
      </c>
      <c r="H20" s="34">
        <v>2</v>
      </c>
      <c r="I20" s="23">
        <f t="shared" si="1"/>
        <v>22</v>
      </c>
      <c r="L20" s="46">
        <v>15</v>
      </c>
      <c r="M20" s="23">
        <f t="shared" si="2"/>
        <v>4</v>
      </c>
      <c r="N20" s="23">
        <f t="shared" si="0"/>
        <v>7</v>
      </c>
      <c r="O20" s="23">
        <f t="shared" si="0"/>
        <v>4</v>
      </c>
      <c r="P20" s="23">
        <f t="shared" si="0"/>
        <v>6</v>
      </c>
      <c r="Q20" s="23">
        <f t="shared" si="0"/>
        <v>4</v>
      </c>
      <c r="R20" s="23">
        <f t="shared" si="0"/>
        <v>1.5</v>
      </c>
      <c r="S20" s="23">
        <f t="shared" si="0"/>
        <v>1.5</v>
      </c>
      <c r="T20" s="23">
        <f t="shared" si="3"/>
        <v>28</v>
      </c>
      <c r="V20" s="110" t="s">
        <v>23</v>
      </c>
      <c r="W20" s="110"/>
      <c r="X20" s="110"/>
      <c r="Y20" s="110"/>
      <c r="Z20" s="110"/>
      <c r="AA20" s="30">
        <f>G37</f>
        <v>2.6</v>
      </c>
      <c r="AB20" s="30">
        <f>R36</f>
        <v>79.5</v>
      </c>
    </row>
    <row r="21" spans="1:33">
      <c r="A21" s="16">
        <v>16</v>
      </c>
      <c r="B21" s="34">
        <v>3</v>
      </c>
      <c r="C21" s="34">
        <v>3</v>
      </c>
      <c r="D21" s="34">
        <v>3</v>
      </c>
      <c r="E21" s="34">
        <v>3</v>
      </c>
      <c r="F21" s="34">
        <v>3</v>
      </c>
      <c r="G21" s="34">
        <v>2</v>
      </c>
      <c r="H21" s="34">
        <v>2</v>
      </c>
      <c r="I21" s="23">
        <f t="shared" si="1"/>
        <v>19</v>
      </c>
      <c r="L21" s="46">
        <v>16</v>
      </c>
      <c r="M21" s="23">
        <f t="shared" si="2"/>
        <v>5</v>
      </c>
      <c r="N21" s="23">
        <f t="shared" si="0"/>
        <v>5</v>
      </c>
      <c r="O21" s="23">
        <f t="shared" si="0"/>
        <v>5</v>
      </c>
      <c r="P21" s="23">
        <f t="shared" si="0"/>
        <v>5</v>
      </c>
      <c r="Q21" s="23">
        <f t="shared" si="0"/>
        <v>5</v>
      </c>
      <c r="R21" s="23">
        <f t="shared" si="0"/>
        <v>1.5</v>
      </c>
      <c r="S21" s="23">
        <f t="shared" si="0"/>
        <v>1.5</v>
      </c>
      <c r="T21" s="23">
        <f t="shared" si="3"/>
        <v>28</v>
      </c>
      <c r="V21" s="110" t="s">
        <v>25</v>
      </c>
      <c r="W21" s="110"/>
      <c r="X21" s="110"/>
      <c r="Y21" s="110"/>
      <c r="Z21" s="110"/>
      <c r="AA21" s="30">
        <f>H37</f>
        <v>2.2333333333333298</v>
      </c>
      <c r="AB21" s="30">
        <f>S36</f>
        <v>65.5</v>
      </c>
    </row>
    <row r="22" spans="1:33">
      <c r="A22" s="16">
        <v>17</v>
      </c>
      <c r="B22" s="34">
        <v>4</v>
      </c>
      <c r="C22" s="34">
        <v>4</v>
      </c>
      <c r="D22" s="34">
        <v>4</v>
      </c>
      <c r="E22" s="34">
        <v>2</v>
      </c>
      <c r="F22" s="34">
        <v>2</v>
      </c>
      <c r="G22" s="34">
        <v>2</v>
      </c>
      <c r="H22" s="34">
        <v>2</v>
      </c>
      <c r="I22" s="23">
        <f t="shared" si="1"/>
        <v>20</v>
      </c>
      <c r="L22" s="46">
        <v>17</v>
      </c>
      <c r="M22" s="23">
        <f t="shared" si="2"/>
        <v>6</v>
      </c>
      <c r="N22" s="23">
        <f t="shared" si="2"/>
        <v>6</v>
      </c>
      <c r="O22" s="23">
        <f t="shared" si="2"/>
        <v>6</v>
      </c>
      <c r="P22" s="23">
        <f t="shared" si="2"/>
        <v>2.5</v>
      </c>
      <c r="Q22" s="23">
        <f t="shared" si="2"/>
        <v>2.5</v>
      </c>
      <c r="R22" s="23">
        <f t="shared" si="2"/>
        <v>2.5</v>
      </c>
      <c r="S22" s="23">
        <f t="shared" si="2"/>
        <v>2.5</v>
      </c>
      <c r="T22" s="23">
        <f t="shared" si="3"/>
        <v>28</v>
      </c>
      <c r="V22" s="110" t="s">
        <v>101</v>
      </c>
      <c r="W22" s="110"/>
      <c r="X22" s="110"/>
      <c r="Y22" s="110"/>
      <c r="Z22" s="110"/>
      <c r="AA22" s="107">
        <f>1.645*SQRT(W5*W4*(W4+1)/7)</f>
        <v>25.484230418044799</v>
      </c>
      <c r="AB22" s="108"/>
    </row>
    <row r="23" spans="1:33">
      <c r="A23" s="16">
        <v>18</v>
      </c>
      <c r="B23" s="34">
        <v>4</v>
      </c>
      <c r="C23" s="34">
        <v>4</v>
      </c>
      <c r="D23" s="34">
        <v>4</v>
      </c>
      <c r="E23" s="34">
        <v>2</v>
      </c>
      <c r="F23" s="34">
        <v>2</v>
      </c>
      <c r="G23" s="34">
        <v>2</v>
      </c>
      <c r="H23" s="34">
        <v>2</v>
      </c>
      <c r="I23" s="23">
        <f t="shared" si="1"/>
        <v>20</v>
      </c>
      <c r="L23" s="46">
        <v>18</v>
      </c>
      <c r="M23" s="23">
        <f t="shared" si="2"/>
        <v>6</v>
      </c>
      <c r="N23" s="23">
        <f t="shared" si="2"/>
        <v>6</v>
      </c>
      <c r="O23" s="23">
        <f t="shared" si="2"/>
        <v>6</v>
      </c>
      <c r="P23" s="23">
        <f t="shared" si="2"/>
        <v>2.5</v>
      </c>
      <c r="Q23" s="23">
        <f t="shared" si="2"/>
        <v>2.5</v>
      </c>
      <c r="R23" s="23">
        <f t="shared" si="2"/>
        <v>2.5</v>
      </c>
      <c r="S23" s="23">
        <f t="shared" si="2"/>
        <v>2.5</v>
      </c>
      <c r="T23" s="23">
        <f t="shared" si="3"/>
        <v>28</v>
      </c>
    </row>
    <row r="24" spans="1:33">
      <c r="A24" s="16">
        <v>19</v>
      </c>
      <c r="B24" s="34">
        <v>3</v>
      </c>
      <c r="C24" s="34">
        <v>3</v>
      </c>
      <c r="D24" s="34">
        <v>2</v>
      </c>
      <c r="E24" s="34">
        <v>2</v>
      </c>
      <c r="F24" s="34">
        <v>2</v>
      </c>
      <c r="G24" s="34">
        <v>2</v>
      </c>
      <c r="H24" s="34">
        <v>1</v>
      </c>
      <c r="I24" s="23">
        <f t="shared" si="1"/>
        <v>15</v>
      </c>
      <c r="L24" s="46">
        <v>19</v>
      </c>
      <c r="M24" s="23">
        <f t="shared" si="2"/>
        <v>6.5</v>
      </c>
      <c r="N24" s="23">
        <f t="shared" si="2"/>
        <v>6.5</v>
      </c>
      <c r="O24" s="23">
        <f t="shared" si="2"/>
        <v>3.5</v>
      </c>
      <c r="P24" s="23">
        <f t="shared" si="2"/>
        <v>3.5</v>
      </c>
      <c r="Q24" s="23">
        <f t="shared" si="2"/>
        <v>3.5</v>
      </c>
      <c r="R24" s="23">
        <f t="shared" si="2"/>
        <v>3.5</v>
      </c>
      <c r="S24" s="23">
        <f t="shared" si="2"/>
        <v>1</v>
      </c>
      <c r="T24" s="23">
        <f t="shared" si="3"/>
        <v>28</v>
      </c>
      <c r="V24" s="109" t="s">
        <v>11</v>
      </c>
      <c r="W24" s="109"/>
      <c r="X24" s="109"/>
      <c r="Y24" s="109"/>
      <c r="Z24" s="109"/>
      <c r="AA24" s="31" t="s">
        <v>100</v>
      </c>
      <c r="AB24" s="31" t="s">
        <v>94</v>
      </c>
      <c r="AC24" s="31" t="s">
        <v>64</v>
      </c>
      <c r="AD24" s="36" t="s">
        <v>102</v>
      </c>
    </row>
    <row r="25" spans="1:33">
      <c r="A25" s="16">
        <v>20</v>
      </c>
      <c r="B25" s="34">
        <v>3</v>
      </c>
      <c r="C25" s="34">
        <v>4</v>
      </c>
      <c r="D25" s="34">
        <v>2</v>
      </c>
      <c r="E25" s="34">
        <v>3</v>
      </c>
      <c r="F25" s="34">
        <v>3</v>
      </c>
      <c r="G25" s="34">
        <v>2</v>
      </c>
      <c r="H25" s="34">
        <v>2</v>
      </c>
      <c r="I25" s="23">
        <f t="shared" si="1"/>
        <v>19</v>
      </c>
      <c r="L25" s="46">
        <v>20</v>
      </c>
      <c r="M25" s="23">
        <f t="shared" si="2"/>
        <v>5</v>
      </c>
      <c r="N25" s="23">
        <f t="shared" si="2"/>
        <v>7</v>
      </c>
      <c r="O25" s="23">
        <f t="shared" si="2"/>
        <v>2</v>
      </c>
      <c r="P25" s="23">
        <f t="shared" si="2"/>
        <v>5</v>
      </c>
      <c r="Q25" s="23">
        <f t="shared" si="2"/>
        <v>5</v>
      </c>
      <c r="R25" s="23">
        <f t="shared" si="2"/>
        <v>2</v>
      </c>
      <c r="S25" s="23">
        <f t="shared" si="2"/>
        <v>2</v>
      </c>
      <c r="T25" s="23">
        <f t="shared" si="3"/>
        <v>28</v>
      </c>
      <c r="V25" s="110" t="str">
        <f>V21</f>
        <v>P7</v>
      </c>
      <c r="W25" s="110"/>
      <c r="X25" s="110"/>
      <c r="Y25" s="110"/>
      <c r="Z25" s="110"/>
      <c r="AA25" s="30">
        <f>AA21</f>
        <v>2.2333333333333298</v>
      </c>
      <c r="AB25" s="30">
        <f>AB21</f>
        <v>65.5</v>
      </c>
      <c r="AC25" s="29" t="s">
        <v>66</v>
      </c>
      <c r="AD25" s="37">
        <f>AB25+$AA$22</f>
        <v>90.984230418044802</v>
      </c>
      <c r="AF25" s="32">
        <f>AB25+AA22</f>
        <v>90.984230418044802</v>
      </c>
      <c r="AG25" s="32">
        <f>AB25+$AA$22</f>
        <v>90.984230418044802</v>
      </c>
    </row>
    <row r="26" spans="1:33">
      <c r="A26" s="16">
        <v>21</v>
      </c>
      <c r="B26" s="34">
        <v>3</v>
      </c>
      <c r="C26" s="34">
        <v>3</v>
      </c>
      <c r="D26" s="34">
        <v>3</v>
      </c>
      <c r="E26" s="34">
        <v>4</v>
      </c>
      <c r="F26" s="34">
        <v>4</v>
      </c>
      <c r="G26" s="34">
        <v>3</v>
      </c>
      <c r="H26" s="34">
        <v>2</v>
      </c>
      <c r="I26" s="23">
        <f t="shared" si="1"/>
        <v>22</v>
      </c>
      <c r="L26" s="46">
        <v>21</v>
      </c>
      <c r="M26" s="23">
        <f t="shared" si="2"/>
        <v>3.5</v>
      </c>
      <c r="N26" s="23">
        <f t="shared" si="2"/>
        <v>3.5</v>
      </c>
      <c r="O26" s="23">
        <f t="shared" si="2"/>
        <v>3.5</v>
      </c>
      <c r="P26" s="23">
        <f t="shared" si="2"/>
        <v>6.5</v>
      </c>
      <c r="Q26" s="23">
        <f t="shared" si="2"/>
        <v>6.5</v>
      </c>
      <c r="R26" s="23">
        <f t="shared" si="2"/>
        <v>3.5</v>
      </c>
      <c r="S26" s="23">
        <f t="shared" si="2"/>
        <v>1</v>
      </c>
      <c r="T26" s="23">
        <f t="shared" si="3"/>
        <v>28</v>
      </c>
      <c r="V26" s="110" t="str">
        <f>V20</f>
        <v>P6</v>
      </c>
      <c r="W26" s="110"/>
      <c r="X26" s="110"/>
      <c r="Y26" s="110"/>
      <c r="Z26" s="110"/>
      <c r="AA26" s="30">
        <f>AA20</f>
        <v>2.6</v>
      </c>
      <c r="AB26" s="30">
        <f>AB20</f>
        <v>79.5</v>
      </c>
      <c r="AC26" s="29" t="s">
        <v>66</v>
      </c>
      <c r="AD26" s="37">
        <f t="shared" ref="AD26:AD31" si="4">AB26+$AA$22</f>
        <v>104.9842304180448</v>
      </c>
      <c r="AF26" s="32">
        <f>AB27-AA22</f>
        <v>75.015769581955198</v>
      </c>
      <c r="AG26" s="32"/>
    </row>
    <row r="27" spans="1:33">
      <c r="A27" s="16">
        <v>22</v>
      </c>
      <c r="B27" s="34">
        <v>5</v>
      </c>
      <c r="C27" s="34">
        <v>5</v>
      </c>
      <c r="D27" s="34">
        <v>5</v>
      </c>
      <c r="E27" s="34">
        <v>5</v>
      </c>
      <c r="F27" s="34">
        <v>4</v>
      </c>
      <c r="G27" s="34">
        <v>3</v>
      </c>
      <c r="H27" s="34">
        <v>4</v>
      </c>
      <c r="I27" s="23">
        <f t="shared" si="1"/>
        <v>31</v>
      </c>
      <c r="L27" s="46">
        <v>22</v>
      </c>
      <c r="M27" s="23">
        <f t="shared" si="2"/>
        <v>5.5</v>
      </c>
      <c r="N27" s="23">
        <f t="shared" si="2"/>
        <v>5.5</v>
      </c>
      <c r="O27" s="23">
        <f t="shared" si="2"/>
        <v>5.5</v>
      </c>
      <c r="P27" s="23">
        <f t="shared" si="2"/>
        <v>5.5</v>
      </c>
      <c r="Q27" s="23">
        <f t="shared" si="2"/>
        <v>2.5</v>
      </c>
      <c r="R27" s="23">
        <f t="shared" si="2"/>
        <v>1</v>
      </c>
      <c r="S27" s="23">
        <f t="shared" si="2"/>
        <v>2.5</v>
      </c>
      <c r="T27" s="23">
        <f t="shared" si="3"/>
        <v>28</v>
      </c>
      <c r="V27" s="110" t="str">
        <f>V19</f>
        <v>P5</v>
      </c>
      <c r="W27" s="110"/>
      <c r="X27" s="110"/>
      <c r="Y27" s="110"/>
      <c r="Z27" s="110"/>
      <c r="AA27" s="30">
        <f>AA19</f>
        <v>2.9</v>
      </c>
      <c r="AB27" s="30">
        <f>AB19</f>
        <v>100.5</v>
      </c>
      <c r="AC27" s="29" t="s">
        <v>67</v>
      </c>
      <c r="AD27" s="37">
        <f t="shared" si="4"/>
        <v>125.9842304180448</v>
      </c>
      <c r="AF27" s="32">
        <f>AB26+AA22</f>
        <v>104.984230418045</v>
      </c>
    </row>
    <row r="28" spans="1:33">
      <c r="A28" s="16">
        <v>23</v>
      </c>
      <c r="B28" s="34">
        <v>5</v>
      </c>
      <c r="C28" s="34">
        <v>5</v>
      </c>
      <c r="D28" s="34">
        <v>5</v>
      </c>
      <c r="E28" s="34">
        <v>4</v>
      </c>
      <c r="F28" s="34">
        <v>3</v>
      </c>
      <c r="G28" s="34">
        <v>3</v>
      </c>
      <c r="H28" s="34">
        <v>2</v>
      </c>
      <c r="I28" s="23">
        <f t="shared" si="1"/>
        <v>27</v>
      </c>
      <c r="L28" s="46">
        <v>23</v>
      </c>
      <c r="M28" s="23">
        <f t="shared" si="2"/>
        <v>6</v>
      </c>
      <c r="N28" s="23">
        <f t="shared" si="2"/>
        <v>6</v>
      </c>
      <c r="O28" s="23">
        <f t="shared" si="2"/>
        <v>6</v>
      </c>
      <c r="P28" s="23">
        <f t="shared" si="2"/>
        <v>4</v>
      </c>
      <c r="Q28" s="23">
        <f t="shared" si="2"/>
        <v>2.5</v>
      </c>
      <c r="R28" s="23">
        <f t="shared" si="2"/>
        <v>2.5</v>
      </c>
      <c r="S28" s="23">
        <f t="shared" si="2"/>
        <v>1</v>
      </c>
      <c r="T28" s="23">
        <f t="shared" si="3"/>
        <v>28</v>
      </c>
      <c r="V28" s="110" t="str">
        <f>V18</f>
        <v>P4</v>
      </c>
      <c r="W28" s="110"/>
      <c r="X28" s="110"/>
      <c r="Y28" s="110"/>
      <c r="Z28" s="110"/>
      <c r="AA28" s="30">
        <f>AA18</f>
        <v>3.3666666666666698</v>
      </c>
      <c r="AB28" s="30">
        <f>AB18</f>
        <v>138</v>
      </c>
      <c r="AC28" s="29" t="s">
        <v>75</v>
      </c>
      <c r="AD28" s="37">
        <f t="shared" si="4"/>
        <v>163.4842304180448</v>
      </c>
      <c r="AF28" s="32">
        <f>AB28-AA22</f>
        <v>112.515769581955</v>
      </c>
    </row>
    <row r="29" spans="1:33">
      <c r="A29" s="16">
        <v>24</v>
      </c>
      <c r="B29" s="34">
        <v>4</v>
      </c>
      <c r="C29" s="34">
        <v>4</v>
      </c>
      <c r="D29" s="34">
        <v>3</v>
      </c>
      <c r="E29" s="34">
        <v>3</v>
      </c>
      <c r="F29" s="34">
        <v>2</v>
      </c>
      <c r="G29" s="34">
        <v>2</v>
      </c>
      <c r="H29" s="34">
        <v>2</v>
      </c>
      <c r="I29" s="23">
        <f t="shared" si="1"/>
        <v>20</v>
      </c>
      <c r="L29" s="46">
        <v>24</v>
      </c>
      <c r="M29" s="23">
        <f t="shared" si="2"/>
        <v>6.5</v>
      </c>
      <c r="N29" s="23">
        <f t="shared" si="2"/>
        <v>6.5</v>
      </c>
      <c r="O29" s="23">
        <f t="shared" si="2"/>
        <v>4.5</v>
      </c>
      <c r="P29" s="23">
        <f t="shared" si="2"/>
        <v>4.5</v>
      </c>
      <c r="Q29" s="23">
        <f t="shared" si="2"/>
        <v>2</v>
      </c>
      <c r="R29" s="23">
        <f t="shared" si="2"/>
        <v>2</v>
      </c>
      <c r="S29" s="23">
        <f t="shared" si="2"/>
        <v>2</v>
      </c>
      <c r="T29" s="23">
        <f t="shared" si="3"/>
        <v>28</v>
      </c>
      <c r="V29" s="110" t="str">
        <f>V17</f>
        <v>P3</v>
      </c>
      <c r="W29" s="110"/>
      <c r="X29" s="110"/>
      <c r="Y29" s="110"/>
      <c r="Z29" s="110"/>
      <c r="AA29" s="30">
        <f>AA17</f>
        <v>3.56666666666667</v>
      </c>
      <c r="AB29" s="30">
        <f>AB17</f>
        <v>150</v>
      </c>
      <c r="AC29" s="29" t="s">
        <v>75</v>
      </c>
      <c r="AD29" s="37">
        <f t="shared" si="4"/>
        <v>175.4842304180448</v>
      </c>
    </row>
    <row r="30" spans="1:33">
      <c r="A30" s="16">
        <v>25</v>
      </c>
      <c r="B30" s="34">
        <v>4</v>
      </c>
      <c r="C30" s="34">
        <v>4</v>
      </c>
      <c r="D30" s="34">
        <v>4</v>
      </c>
      <c r="E30" s="34">
        <v>4</v>
      </c>
      <c r="F30" s="34">
        <v>3</v>
      </c>
      <c r="G30" s="34">
        <v>2</v>
      </c>
      <c r="H30" s="34">
        <v>2</v>
      </c>
      <c r="I30" s="23">
        <f t="shared" si="1"/>
        <v>23</v>
      </c>
      <c r="L30" s="46">
        <v>25</v>
      </c>
      <c r="M30" s="23">
        <f t="shared" si="2"/>
        <v>5.5</v>
      </c>
      <c r="N30" s="23">
        <f t="shared" si="2"/>
        <v>5.5</v>
      </c>
      <c r="O30" s="23">
        <f t="shared" si="2"/>
        <v>5.5</v>
      </c>
      <c r="P30" s="23">
        <f t="shared" si="2"/>
        <v>5.5</v>
      </c>
      <c r="Q30" s="23">
        <f t="shared" si="2"/>
        <v>3</v>
      </c>
      <c r="R30" s="23">
        <f t="shared" si="2"/>
        <v>1.5</v>
      </c>
      <c r="S30" s="23">
        <f t="shared" si="2"/>
        <v>1.5</v>
      </c>
      <c r="T30" s="23">
        <f t="shared" si="3"/>
        <v>28</v>
      </c>
      <c r="V30" s="110" t="str">
        <f>V15</f>
        <v>P1</v>
      </c>
      <c r="W30" s="110"/>
      <c r="X30" s="110"/>
      <c r="Y30" s="110"/>
      <c r="Z30" s="110"/>
      <c r="AA30" s="30">
        <f>AA15</f>
        <v>3.6333333333333302</v>
      </c>
      <c r="AB30" s="30">
        <f>AB15</f>
        <v>151.5</v>
      </c>
      <c r="AC30" s="29" t="s">
        <v>75</v>
      </c>
      <c r="AD30" s="37">
        <f t="shared" si="4"/>
        <v>176.9842304180448</v>
      </c>
      <c r="AE30" s="32"/>
    </row>
    <row r="31" spans="1:33">
      <c r="A31" s="16">
        <v>26</v>
      </c>
      <c r="B31" s="34">
        <v>4</v>
      </c>
      <c r="C31" s="34">
        <v>4</v>
      </c>
      <c r="D31" s="34">
        <v>4</v>
      </c>
      <c r="E31" s="34">
        <v>3</v>
      </c>
      <c r="F31" s="34">
        <v>3</v>
      </c>
      <c r="G31" s="34">
        <v>3</v>
      </c>
      <c r="H31" s="34">
        <v>3</v>
      </c>
      <c r="I31" s="23">
        <f t="shared" si="1"/>
        <v>24</v>
      </c>
      <c r="L31" s="46">
        <v>26</v>
      </c>
      <c r="M31" s="23">
        <f t="shared" si="2"/>
        <v>6</v>
      </c>
      <c r="N31" s="23">
        <f t="shared" si="2"/>
        <v>6</v>
      </c>
      <c r="O31" s="23">
        <f t="shared" si="2"/>
        <v>6</v>
      </c>
      <c r="P31" s="23">
        <f t="shared" si="2"/>
        <v>2.5</v>
      </c>
      <c r="Q31" s="23">
        <f t="shared" si="2"/>
        <v>2.5</v>
      </c>
      <c r="R31" s="23">
        <f t="shared" si="2"/>
        <v>2.5</v>
      </c>
      <c r="S31" s="23">
        <f t="shared" si="2"/>
        <v>2.5</v>
      </c>
      <c r="T31" s="23">
        <f t="shared" si="3"/>
        <v>28</v>
      </c>
      <c r="V31" s="110" t="str">
        <f>V16</f>
        <v>P2</v>
      </c>
      <c r="W31" s="110"/>
      <c r="X31" s="110"/>
      <c r="Y31" s="110"/>
      <c r="Z31" s="110"/>
      <c r="AA31" s="30">
        <f>AA16</f>
        <v>3.7</v>
      </c>
      <c r="AB31" s="30">
        <f>AB16</f>
        <v>155</v>
      </c>
      <c r="AC31" s="29" t="s">
        <v>75</v>
      </c>
      <c r="AD31" s="37">
        <f t="shared" si="4"/>
        <v>180.4842304180448</v>
      </c>
      <c r="AF31" s="32">
        <f>AB31-$AA$22</f>
        <v>129.515769581955</v>
      </c>
    </row>
    <row r="32" spans="1:33">
      <c r="A32" s="16">
        <v>27</v>
      </c>
      <c r="B32" s="34">
        <v>4</v>
      </c>
      <c r="C32" s="34">
        <v>3</v>
      </c>
      <c r="D32" s="34">
        <v>2</v>
      </c>
      <c r="E32" s="34">
        <v>2</v>
      </c>
      <c r="F32" s="34">
        <v>2</v>
      </c>
      <c r="G32" s="34">
        <v>1</v>
      </c>
      <c r="H32" s="34">
        <v>1</v>
      </c>
      <c r="I32" s="23">
        <f t="shared" si="1"/>
        <v>15</v>
      </c>
      <c r="L32" s="46">
        <v>27</v>
      </c>
      <c r="M32" s="23">
        <f t="shared" si="2"/>
        <v>7</v>
      </c>
      <c r="N32" s="23">
        <f t="shared" si="2"/>
        <v>6</v>
      </c>
      <c r="O32" s="23">
        <f t="shared" si="2"/>
        <v>4</v>
      </c>
      <c r="P32" s="23">
        <f t="shared" si="2"/>
        <v>4</v>
      </c>
      <c r="Q32" s="23">
        <f t="shared" si="2"/>
        <v>4</v>
      </c>
      <c r="R32" s="23">
        <f t="shared" si="2"/>
        <v>1.5</v>
      </c>
      <c r="S32" s="23">
        <f t="shared" si="2"/>
        <v>1.5</v>
      </c>
      <c r="T32" s="23">
        <f t="shared" si="3"/>
        <v>28</v>
      </c>
    </row>
    <row r="33" spans="1:26">
      <c r="A33" s="16">
        <v>28</v>
      </c>
      <c r="B33" s="34">
        <v>4</v>
      </c>
      <c r="C33" s="34">
        <v>5</v>
      </c>
      <c r="D33" s="34">
        <v>5</v>
      </c>
      <c r="E33" s="34">
        <v>4</v>
      </c>
      <c r="F33" s="34">
        <v>4</v>
      </c>
      <c r="G33" s="34">
        <v>3</v>
      </c>
      <c r="H33" s="34">
        <v>1</v>
      </c>
      <c r="I33" s="23">
        <f t="shared" si="1"/>
        <v>26</v>
      </c>
      <c r="L33" s="46">
        <v>28</v>
      </c>
      <c r="M33" s="23">
        <f t="shared" si="2"/>
        <v>4</v>
      </c>
      <c r="N33" s="23">
        <f t="shared" si="2"/>
        <v>6.5</v>
      </c>
      <c r="O33" s="23">
        <f t="shared" si="2"/>
        <v>6.5</v>
      </c>
      <c r="P33" s="23">
        <f t="shared" si="2"/>
        <v>4</v>
      </c>
      <c r="Q33" s="23">
        <f t="shared" si="2"/>
        <v>4</v>
      </c>
      <c r="R33" s="23">
        <f t="shared" si="2"/>
        <v>2</v>
      </c>
      <c r="S33" s="23">
        <f t="shared" si="2"/>
        <v>1</v>
      </c>
      <c r="T33" s="23">
        <f t="shared" si="3"/>
        <v>28</v>
      </c>
    </row>
    <row r="34" spans="1:26">
      <c r="A34" s="16">
        <v>29</v>
      </c>
      <c r="B34" s="34">
        <v>4</v>
      </c>
      <c r="C34" s="34">
        <v>4</v>
      </c>
      <c r="D34" s="34">
        <v>4</v>
      </c>
      <c r="E34" s="34">
        <v>3</v>
      </c>
      <c r="F34" s="34">
        <v>3</v>
      </c>
      <c r="G34" s="34">
        <v>2</v>
      </c>
      <c r="H34" s="34">
        <v>1</v>
      </c>
      <c r="I34" s="23">
        <f t="shared" si="1"/>
        <v>21</v>
      </c>
      <c r="L34" s="47">
        <v>29</v>
      </c>
      <c r="M34" s="23">
        <f t="shared" si="2"/>
        <v>6</v>
      </c>
      <c r="N34" s="23">
        <f t="shared" si="2"/>
        <v>6</v>
      </c>
      <c r="O34" s="23">
        <f t="shared" si="2"/>
        <v>6</v>
      </c>
      <c r="P34" s="23">
        <f t="shared" si="2"/>
        <v>3.5</v>
      </c>
      <c r="Q34" s="23">
        <f t="shared" si="2"/>
        <v>3.5</v>
      </c>
      <c r="R34" s="23">
        <f t="shared" si="2"/>
        <v>2</v>
      </c>
      <c r="S34" s="23">
        <f t="shared" si="2"/>
        <v>1</v>
      </c>
      <c r="T34" s="23">
        <f t="shared" si="3"/>
        <v>28</v>
      </c>
      <c r="X34" t="s">
        <v>103</v>
      </c>
      <c r="Y34" s="32">
        <f>AA29</f>
        <v>3.56666666666667</v>
      </c>
      <c r="Z34" t="s">
        <v>68</v>
      </c>
    </row>
    <row r="35" spans="1:26">
      <c r="A35" s="16">
        <v>30</v>
      </c>
      <c r="B35" s="34">
        <v>4</v>
      </c>
      <c r="C35" s="34">
        <v>4</v>
      </c>
      <c r="D35" s="34">
        <v>4</v>
      </c>
      <c r="E35" s="34">
        <v>3</v>
      </c>
      <c r="F35" s="34">
        <v>3</v>
      </c>
      <c r="G35" s="34">
        <v>2</v>
      </c>
      <c r="H35" s="34">
        <v>1</v>
      </c>
      <c r="I35" s="23">
        <f t="shared" si="1"/>
        <v>21</v>
      </c>
      <c r="L35" s="48">
        <v>30</v>
      </c>
      <c r="M35" s="23">
        <f t="shared" si="2"/>
        <v>6</v>
      </c>
      <c r="N35" s="23">
        <f t="shared" si="2"/>
        <v>6</v>
      </c>
      <c r="O35" s="23">
        <f t="shared" si="2"/>
        <v>6</v>
      </c>
      <c r="P35" s="23">
        <f t="shared" si="2"/>
        <v>3.5</v>
      </c>
      <c r="Q35" s="23">
        <f t="shared" si="2"/>
        <v>3.5</v>
      </c>
      <c r="R35" s="23">
        <f t="shared" si="2"/>
        <v>2</v>
      </c>
      <c r="S35" s="23">
        <f t="shared" si="2"/>
        <v>1</v>
      </c>
      <c r="T35" s="23">
        <f t="shared" si="3"/>
        <v>28</v>
      </c>
      <c r="X35" t="s">
        <v>104</v>
      </c>
      <c r="Y35" s="32">
        <f>AA28</f>
        <v>3.3666666666666698</v>
      </c>
      <c r="Z35" t="s">
        <v>67</v>
      </c>
    </row>
    <row r="36" spans="1:26">
      <c r="A36" s="33" t="s">
        <v>105</v>
      </c>
      <c r="B36" s="33">
        <f>SUM(B6:B35)</f>
        <v>109</v>
      </c>
      <c r="C36" s="33">
        <f t="shared" ref="C36:H36" si="5">SUM(C6:C35)</f>
        <v>111</v>
      </c>
      <c r="D36" s="33">
        <f t="shared" si="5"/>
        <v>107</v>
      </c>
      <c r="E36" s="33">
        <f t="shared" si="5"/>
        <v>101</v>
      </c>
      <c r="F36" s="33">
        <f t="shared" si="5"/>
        <v>87</v>
      </c>
      <c r="G36" s="33">
        <f t="shared" si="5"/>
        <v>78</v>
      </c>
      <c r="H36" s="33">
        <f t="shared" si="5"/>
        <v>67</v>
      </c>
      <c r="I36" s="23"/>
      <c r="L36" s="49" t="s">
        <v>1</v>
      </c>
      <c r="M36" s="33">
        <f>SUM(M6:M35)</f>
        <v>151.5</v>
      </c>
      <c r="N36" s="33">
        <f t="shared" ref="N36:S36" si="6">SUM(N6:N35)</f>
        <v>155</v>
      </c>
      <c r="O36" s="33">
        <f t="shared" si="6"/>
        <v>150</v>
      </c>
      <c r="P36" s="33">
        <f t="shared" si="6"/>
        <v>138</v>
      </c>
      <c r="Q36" s="33">
        <f t="shared" si="6"/>
        <v>100.5</v>
      </c>
      <c r="R36" s="33">
        <f t="shared" si="6"/>
        <v>79.5</v>
      </c>
      <c r="S36" s="33">
        <f t="shared" si="6"/>
        <v>65.5</v>
      </c>
      <c r="T36" s="23"/>
      <c r="X36" t="s">
        <v>106</v>
      </c>
      <c r="Y36" s="32">
        <f>AA31</f>
        <v>3.7</v>
      </c>
      <c r="Z36" t="s">
        <v>75</v>
      </c>
    </row>
    <row r="37" spans="1:26">
      <c r="A37" s="33" t="s">
        <v>100</v>
      </c>
      <c r="B37" s="45">
        <f>AVERAGE(B6:B35)</f>
        <v>3.6333333333333302</v>
      </c>
      <c r="C37" s="45">
        <f t="shared" ref="C37:H37" si="7">AVERAGE(C6:C35)</f>
        <v>3.7</v>
      </c>
      <c r="D37" s="45">
        <f t="shared" si="7"/>
        <v>3.56666666666667</v>
      </c>
      <c r="E37" s="45">
        <f t="shared" si="7"/>
        <v>3.3666666666666698</v>
      </c>
      <c r="F37" s="45">
        <f t="shared" si="7"/>
        <v>2.9</v>
      </c>
      <c r="G37" s="45">
        <f t="shared" si="7"/>
        <v>2.6</v>
      </c>
      <c r="H37" s="45">
        <f t="shared" si="7"/>
        <v>2.2333333333333298</v>
      </c>
      <c r="I37" s="23"/>
      <c r="L37" s="33" t="s">
        <v>100</v>
      </c>
      <c r="M37" s="45">
        <f>AVERAGE(M6:M35)</f>
        <v>5.05</v>
      </c>
      <c r="N37" s="45">
        <f t="shared" ref="N37:S37" si="8">AVERAGE(N6:N35)</f>
        <v>5.1666666666666696</v>
      </c>
      <c r="O37" s="45">
        <f t="shared" si="8"/>
        <v>5</v>
      </c>
      <c r="P37" s="45">
        <f t="shared" si="8"/>
        <v>4.5999999999999996</v>
      </c>
      <c r="Q37" s="45">
        <f t="shared" si="8"/>
        <v>3.35</v>
      </c>
      <c r="R37" s="45">
        <f t="shared" si="8"/>
        <v>2.65</v>
      </c>
      <c r="S37" s="45">
        <f t="shared" si="8"/>
        <v>2.18333333333333</v>
      </c>
      <c r="T37" s="23"/>
      <c r="X37" t="s">
        <v>107</v>
      </c>
      <c r="Y37" s="32">
        <f>AA25</f>
        <v>2.2333333333333298</v>
      </c>
      <c r="Z37" t="s">
        <v>66</v>
      </c>
    </row>
    <row r="38" spans="1:26">
      <c r="X38" t="s">
        <v>108</v>
      </c>
      <c r="Y38" s="32">
        <f>AA27</f>
        <v>2.9</v>
      </c>
      <c r="Z38" t="s">
        <v>67</v>
      </c>
    </row>
    <row r="39" spans="1:26">
      <c r="X39" t="s">
        <v>109</v>
      </c>
      <c r="Y39" s="32">
        <f>AA30</f>
        <v>3.6333333333333302</v>
      </c>
      <c r="Z39" t="s">
        <v>67</v>
      </c>
    </row>
    <row r="40" spans="1:26">
      <c r="X40" t="s">
        <v>110</v>
      </c>
      <c r="Y40" s="32">
        <f>AA26</f>
        <v>2.6</v>
      </c>
      <c r="Z40" t="s">
        <v>67</v>
      </c>
    </row>
  </sheetData>
  <mergeCells count="26">
    <mergeCell ref="V30:Z30"/>
    <mergeCell ref="V31:Z31"/>
    <mergeCell ref="A4:A5"/>
    <mergeCell ref="I4:I5"/>
    <mergeCell ref="L4:L5"/>
    <mergeCell ref="T4:T5"/>
    <mergeCell ref="V25:Z25"/>
    <mergeCell ref="V26:Z26"/>
    <mergeCell ref="V27:Z27"/>
    <mergeCell ref="V28:Z28"/>
    <mergeCell ref="V29:Z29"/>
    <mergeCell ref="V20:Z20"/>
    <mergeCell ref="V21:Z21"/>
    <mergeCell ref="V22:Z22"/>
    <mergeCell ref="AA22:AB22"/>
    <mergeCell ref="V24:Z24"/>
    <mergeCell ref="V15:Z15"/>
    <mergeCell ref="V16:Z16"/>
    <mergeCell ref="V17:Z17"/>
    <mergeCell ref="V18:Z18"/>
    <mergeCell ref="V19:Z19"/>
    <mergeCell ref="A3:I3"/>
    <mergeCell ref="B4:H4"/>
    <mergeCell ref="M4:S4"/>
    <mergeCell ref="Y12:AF12"/>
    <mergeCell ref="V14:Z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37"/>
  <sheetViews>
    <sheetView topLeftCell="L1" zoomScale="48" zoomScaleNormal="116" workbookViewId="0">
      <selection activeCell="AD24" sqref="AD24"/>
    </sheetView>
  </sheetViews>
  <sheetFormatPr defaultColWidth="9" defaultRowHeight="14.4"/>
  <cols>
    <col min="30" max="30" width="11" bestFit="1" customWidth="1"/>
  </cols>
  <sheetData>
    <row r="1" spans="1:32">
      <c r="A1" s="19" t="s">
        <v>92</v>
      </c>
    </row>
    <row r="3" spans="1:32">
      <c r="A3" s="112" t="s">
        <v>111</v>
      </c>
      <c r="B3" s="112"/>
      <c r="C3" s="112"/>
      <c r="D3" s="112"/>
      <c r="E3" s="112"/>
      <c r="F3" s="112"/>
      <c r="G3" s="112"/>
      <c r="H3" s="112"/>
      <c r="I3" s="112"/>
      <c r="L3" s="38" t="s">
        <v>94</v>
      </c>
    </row>
    <row r="4" spans="1:32">
      <c r="A4" s="111" t="s">
        <v>95</v>
      </c>
      <c r="B4" s="104" t="s">
        <v>96</v>
      </c>
      <c r="C4" s="104"/>
      <c r="D4" s="104"/>
      <c r="E4" s="104"/>
      <c r="F4" s="104"/>
      <c r="G4" s="104"/>
      <c r="H4" s="104"/>
      <c r="I4" s="111" t="s">
        <v>1</v>
      </c>
      <c r="L4" s="114" t="s">
        <v>95</v>
      </c>
      <c r="M4" s="104" t="s">
        <v>96</v>
      </c>
      <c r="N4" s="104"/>
      <c r="O4" s="104"/>
      <c r="P4" s="104"/>
      <c r="Q4" s="104"/>
      <c r="R4" s="104"/>
      <c r="S4" s="104"/>
      <c r="T4" s="111" t="s">
        <v>1</v>
      </c>
      <c r="V4" s="39" t="s">
        <v>29</v>
      </c>
      <c r="W4" s="23">
        <v>7</v>
      </c>
    </row>
    <row r="5" spans="1:32">
      <c r="A5" s="111"/>
      <c r="B5" s="22" t="s">
        <v>13</v>
      </c>
      <c r="C5" s="22" t="s">
        <v>15</v>
      </c>
      <c r="D5" s="22" t="s">
        <v>17</v>
      </c>
      <c r="E5" s="22" t="s">
        <v>19</v>
      </c>
      <c r="F5" s="22" t="s">
        <v>21</v>
      </c>
      <c r="G5" s="22" t="s">
        <v>23</v>
      </c>
      <c r="H5" s="22" t="s">
        <v>25</v>
      </c>
      <c r="I5" s="111"/>
      <c r="L5" s="111"/>
      <c r="M5" s="22" t="s">
        <v>13</v>
      </c>
      <c r="N5" s="22" t="s">
        <v>15</v>
      </c>
      <c r="O5" s="22" t="s">
        <v>17</v>
      </c>
      <c r="P5" s="22" t="s">
        <v>19</v>
      </c>
      <c r="Q5" s="22" t="s">
        <v>21</v>
      </c>
      <c r="R5" s="22" t="s">
        <v>23</v>
      </c>
      <c r="S5" s="22" t="s">
        <v>25</v>
      </c>
      <c r="T5" s="111"/>
      <c r="V5" s="40" t="s">
        <v>97</v>
      </c>
      <c r="W5" s="23">
        <v>30</v>
      </c>
    </row>
    <row r="6" spans="1:32">
      <c r="A6" s="16">
        <v>1</v>
      </c>
      <c r="B6" s="34">
        <v>4</v>
      </c>
      <c r="C6" s="34">
        <v>4</v>
      </c>
      <c r="D6" s="35">
        <v>4</v>
      </c>
      <c r="E6" s="34">
        <v>3</v>
      </c>
      <c r="F6" s="34">
        <v>3</v>
      </c>
      <c r="G6" s="34">
        <v>3</v>
      </c>
      <c r="H6" s="34">
        <v>3</v>
      </c>
      <c r="I6" s="23">
        <f>SUM(B6:H6)</f>
        <v>24</v>
      </c>
      <c r="L6" s="16">
        <v>1</v>
      </c>
      <c r="M6" s="23">
        <f>_xlfn.RANK.AVG(B6,$B6:$H6,1)</f>
        <v>6</v>
      </c>
      <c r="N6" s="23">
        <f t="shared" ref="N6:S21" si="0">_xlfn.RANK.AVG(C6,$B6:$H6,1)</f>
        <v>6</v>
      </c>
      <c r="O6" s="23">
        <f t="shared" si="0"/>
        <v>6</v>
      </c>
      <c r="P6" s="23">
        <f t="shared" si="0"/>
        <v>2.5</v>
      </c>
      <c r="Q6" s="23">
        <f t="shared" si="0"/>
        <v>2.5</v>
      </c>
      <c r="R6" s="23">
        <f t="shared" si="0"/>
        <v>2.5</v>
      </c>
      <c r="S6" s="23">
        <f t="shared" si="0"/>
        <v>2.5</v>
      </c>
      <c r="T6" s="23">
        <f>SUM(M6:S6)</f>
        <v>28</v>
      </c>
      <c r="V6" s="41"/>
      <c r="W6" s="41"/>
    </row>
    <row r="7" spans="1:32">
      <c r="A7" s="16">
        <v>2</v>
      </c>
      <c r="B7" s="34">
        <v>4</v>
      </c>
      <c r="C7" s="34">
        <v>4</v>
      </c>
      <c r="D7" s="35">
        <v>4</v>
      </c>
      <c r="E7" s="34">
        <v>3</v>
      </c>
      <c r="F7" s="34">
        <v>3</v>
      </c>
      <c r="G7" s="34">
        <v>2</v>
      </c>
      <c r="H7" s="34">
        <v>2</v>
      </c>
      <c r="I7" s="23">
        <f t="shared" ref="I7:I35" si="1">SUM(B7:H7)</f>
        <v>22</v>
      </c>
      <c r="L7" s="16">
        <v>2</v>
      </c>
      <c r="M7" s="23">
        <f t="shared" ref="M7:S35" si="2">_xlfn.RANK.AVG(B7,$B7:$H7,1)</f>
        <v>6</v>
      </c>
      <c r="N7" s="23">
        <f t="shared" si="0"/>
        <v>6</v>
      </c>
      <c r="O7" s="23">
        <f t="shared" si="0"/>
        <v>6</v>
      </c>
      <c r="P7" s="23">
        <f t="shared" si="0"/>
        <v>3.5</v>
      </c>
      <c r="Q7" s="23">
        <f t="shared" si="0"/>
        <v>3.5</v>
      </c>
      <c r="R7" s="23">
        <f t="shared" si="0"/>
        <v>1.5</v>
      </c>
      <c r="S7" s="23">
        <f t="shared" si="0"/>
        <v>1.5</v>
      </c>
      <c r="T7" s="23">
        <f t="shared" ref="T7:T35" si="3">SUM(M7:S7)</f>
        <v>28</v>
      </c>
    </row>
    <row r="8" spans="1:32">
      <c r="A8" s="16">
        <v>3</v>
      </c>
      <c r="B8" s="34">
        <v>3</v>
      </c>
      <c r="C8" s="34">
        <v>4</v>
      </c>
      <c r="D8" s="35">
        <v>4</v>
      </c>
      <c r="E8" s="34">
        <v>4</v>
      </c>
      <c r="F8" s="34">
        <v>4</v>
      </c>
      <c r="G8" s="34">
        <v>3</v>
      </c>
      <c r="H8" s="34">
        <v>3</v>
      </c>
      <c r="I8" s="23">
        <f t="shared" si="1"/>
        <v>25</v>
      </c>
      <c r="L8" s="16">
        <v>3</v>
      </c>
      <c r="M8" s="23">
        <f t="shared" si="2"/>
        <v>2</v>
      </c>
      <c r="N8" s="23">
        <f t="shared" si="0"/>
        <v>5.5</v>
      </c>
      <c r="O8" s="23">
        <f t="shared" si="0"/>
        <v>5.5</v>
      </c>
      <c r="P8" s="23">
        <f t="shared" si="0"/>
        <v>5.5</v>
      </c>
      <c r="Q8" s="23">
        <f t="shared" si="0"/>
        <v>5.5</v>
      </c>
      <c r="R8" s="23">
        <f t="shared" si="0"/>
        <v>2</v>
      </c>
      <c r="S8" s="23">
        <f t="shared" si="0"/>
        <v>2</v>
      </c>
      <c r="T8" s="23">
        <f t="shared" si="3"/>
        <v>28</v>
      </c>
    </row>
    <row r="9" spans="1:32">
      <c r="A9" s="16">
        <v>4</v>
      </c>
      <c r="B9" s="34">
        <v>3</v>
      </c>
      <c r="C9" s="34">
        <v>3</v>
      </c>
      <c r="D9" s="35">
        <v>4</v>
      </c>
      <c r="E9" s="34">
        <v>3</v>
      </c>
      <c r="F9" s="34">
        <v>2</v>
      </c>
      <c r="G9" s="34">
        <v>2</v>
      </c>
      <c r="H9" s="34">
        <v>1</v>
      </c>
      <c r="I9" s="23">
        <f t="shared" si="1"/>
        <v>18</v>
      </c>
      <c r="L9" s="16">
        <v>4</v>
      </c>
      <c r="M9" s="23">
        <f t="shared" si="2"/>
        <v>5</v>
      </c>
      <c r="N9" s="23">
        <f t="shared" si="0"/>
        <v>5</v>
      </c>
      <c r="O9" s="23">
        <f t="shared" si="0"/>
        <v>7</v>
      </c>
      <c r="P9" s="23">
        <f t="shared" si="0"/>
        <v>5</v>
      </c>
      <c r="Q9" s="23">
        <f t="shared" si="0"/>
        <v>2.5</v>
      </c>
      <c r="R9" s="23">
        <f t="shared" si="0"/>
        <v>2.5</v>
      </c>
      <c r="S9" s="23">
        <f t="shared" si="0"/>
        <v>1</v>
      </c>
      <c r="T9" s="23">
        <f t="shared" si="3"/>
        <v>28</v>
      </c>
    </row>
    <row r="10" spans="1:32">
      <c r="A10" s="16">
        <v>5</v>
      </c>
      <c r="B10" s="34">
        <v>3</v>
      </c>
      <c r="C10" s="34">
        <v>3</v>
      </c>
      <c r="D10" s="35">
        <v>4</v>
      </c>
      <c r="E10" s="34">
        <v>3</v>
      </c>
      <c r="F10" s="34">
        <v>2</v>
      </c>
      <c r="G10" s="34">
        <v>2</v>
      </c>
      <c r="H10" s="34">
        <v>1</v>
      </c>
      <c r="I10" s="23">
        <f t="shared" si="1"/>
        <v>18</v>
      </c>
      <c r="L10" s="16">
        <v>5</v>
      </c>
      <c r="M10" s="23">
        <f t="shared" si="2"/>
        <v>5</v>
      </c>
      <c r="N10" s="23">
        <f t="shared" si="0"/>
        <v>5</v>
      </c>
      <c r="O10" s="23">
        <f t="shared" si="0"/>
        <v>7</v>
      </c>
      <c r="P10" s="23">
        <f t="shared" si="0"/>
        <v>5</v>
      </c>
      <c r="Q10" s="23">
        <f t="shared" si="0"/>
        <v>2.5</v>
      </c>
      <c r="R10" s="23">
        <f t="shared" si="0"/>
        <v>2.5</v>
      </c>
      <c r="S10" s="23">
        <f t="shared" si="0"/>
        <v>1</v>
      </c>
      <c r="T10" s="23">
        <f t="shared" si="3"/>
        <v>28</v>
      </c>
    </row>
    <row r="11" spans="1:32">
      <c r="A11" s="16">
        <v>6</v>
      </c>
      <c r="B11" s="34">
        <v>4</v>
      </c>
      <c r="C11" s="34">
        <v>4</v>
      </c>
      <c r="D11" s="35">
        <v>3</v>
      </c>
      <c r="E11" s="34">
        <v>3</v>
      </c>
      <c r="F11" s="34">
        <v>4</v>
      </c>
      <c r="G11" s="34">
        <v>4</v>
      </c>
      <c r="H11" s="34">
        <v>2</v>
      </c>
      <c r="I11" s="23">
        <f t="shared" si="1"/>
        <v>24</v>
      </c>
      <c r="L11" s="16">
        <v>6</v>
      </c>
      <c r="M11" s="23">
        <f t="shared" si="2"/>
        <v>5.5</v>
      </c>
      <c r="N11" s="23">
        <f t="shared" si="0"/>
        <v>5.5</v>
      </c>
      <c r="O11" s="23">
        <f t="shared" si="0"/>
        <v>2.5</v>
      </c>
      <c r="P11" s="23">
        <f t="shared" si="0"/>
        <v>2.5</v>
      </c>
      <c r="Q11" s="23">
        <f t="shared" si="0"/>
        <v>5.5</v>
      </c>
      <c r="R11" s="23">
        <f t="shared" si="0"/>
        <v>5.5</v>
      </c>
      <c r="S11" s="23">
        <f t="shared" si="0"/>
        <v>1</v>
      </c>
      <c r="T11" s="23">
        <f t="shared" si="3"/>
        <v>28</v>
      </c>
      <c r="V11" s="26" t="s">
        <v>29</v>
      </c>
      <c r="W11" s="23">
        <f>(12/((W5*W4)*(W4+1))*SUMSQ(M36:S36)-3*(W5)*(W4+1))</f>
        <v>69.185714285714297</v>
      </c>
      <c r="Y11" s="27" t="s">
        <v>98</v>
      </c>
    </row>
    <row r="12" spans="1:32">
      <c r="A12" s="16">
        <v>7</v>
      </c>
      <c r="B12" s="34">
        <v>4</v>
      </c>
      <c r="C12" s="34">
        <v>4</v>
      </c>
      <c r="D12" s="35">
        <v>3</v>
      </c>
      <c r="E12" s="34">
        <v>3</v>
      </c>
      <c r="F12" s="34">
        <v>4</v>
      </c>
      <c r="G12" s="34">
        <v>4</v>
      </c>
      <c r="H12" s="34">
        <v>2</v>
      </c>
      <c r="I12" s="23">
        <f t="shared" si="1"/>
        <v>24</v>
      </c>
      <c r="L12" s="16">
        <v>7</v>
      </c>
      <c r="M12" s="23">
        <f t="shared" si="2"/>
        <v>5.5</v>
      </c>
      <c r="N12" s="23">
        <f t="shared" si="0"/>
        <v>5.5</v>
      </c>
      <c r="O12" s="23">
        <f t="shared" si="0"/>
        <v>2.5</v>
      </c>
      <c r="P12" s="23">
        <f t="shared" si="0"/>
        <v>2.5</v>
      </c>
      <c r="Q12" s="23">
        <f t="shared" si="0"/>
        <v>5.5</v>
      </c>
      <c r="R12" s="23">
        <f t="shared" si="0"/>
        <v>5.5</v>
      </c>
      <c r="S12" s="23">
        <f t="shared" si="0"/>
        <v>1</v>
      </c>
      <c r="T12" s="23">
        <f t="shared" si="3"/>
        <v>28</v>
      </c>
      <c r="V12" s="26" t="s">
        <v>99</v>
      </c>
      <c r="W12" s="23">
        <f>_xlfn.CHISQ.INV.RT(0.05,6)</f>
        <v>12.591587243744</v>
      </c>
      <c r="Y12" s="105" t="s">
        <v>132</v>
      </c>
      <c r="Z12" s="105"/>
      <c r="AA12" s="105"/>
      <c r="AB12" s="105"/>
      <c r="AC12" s="105"/>
      <c r="AD12" s="105"/>
      <c r="AE12" s="105"/>
      <c r="AF12" s="105"/>
    </row>
    <row r="13" spans="1:32">
      <c r="A13" s="16">
        <v>8</v>
      </c>
      <c r="B13" s="34">
        <v>3</v>
      </c>
      <c r="C13" s="34">
        <v>3</v>
      </c>
      <c r="D13" s="34">
        <v>4</v>
      </c>
      <c r="E13" s="34">
        <v>3</v>
      </c>
      <c r="F13" s="34">
        <v>2</v>
      </c>
      <c r="G13" s="34">
        <v>2</v>
      </c>
      <c r="H13" s="34">
        <v>2</v>
      </c>
      <c r="I13" s="23">
        <f t="shared" si="1"/>
        <v>19</v>
      </c>
      <c r="L13" s="16">
        <v>8</v>
      </c>
      <c r="M13" s="23">
        <f t="shared" si="2"/>
        <v>5</v>
      </c>
      <c r="N13" s="23">
        <f t="shared" si="0"/>
        <v>5</v>
      </c>
      <c r="O13" s="23">
        <f t="shared" si="0"/>
        <v>7</v>
      </c>
      <c r="P13" s="23">
        <f t="shared" si="0"/>
        <v>5</v>
      </c>
      <c r="Q13" s="23">
        <f t="shared" si="0"/>
        <v>2</v>
      </c>
      <c r="R13" s="23">
        <f t="shared" si="0"/>
        <v>2</v>
      </c>
      <c r="S13" s="23">
        <f t="shared" si="0"/>
        <v>2</v>
      </c>
      <c r="T13" s="23">
        <f t="shared" si="3"/>
        <v>28</v>
      </c>
    </row>
    <row r="14" spans="1:32">
      <c r="A14" s="16">
        <v>9</v>
      </c>
      <c r="B14" s="34">
        <v>3</v>
      </c>
      <c r="C14" s="34">
        <v>3</v>
      </c>
      <c r="D14" s="34">
        <v>4</v>
      </c>
      <c r="E14" s="34">
        <v>3</v>
      </c>
      <c r="F14" s="34">
        <v>2</v>
      </c>
      <c r="G14" s="34">
        <v>2</v>
      </c>
      <c r="H14" s="34">
        <v>2</v>
      </c>
      <c r="I14" s="23">
        <f t="shared" si="1"/>
        <v>19</v>
      </c>
      <c r="L14" s="16">
        <v>9</v>
      </c>
      <c r="M14" s="23">
        <f t="shared" si="2"/>
        <v>5</v>
      </c>
      <c r="N14" s="23">
        <f t="shared" si="0"/>
        <v>5</v>
      </c>
      <c r="O14" s="23">
        <f t="shared" si="0"/>
        <v>7</v>
      </c>
      <c r="P14" s="23">
        <f t="shared" si="0"/>
        <v>5</v>
      </c>
      <c r="Q14" s="23">
        <f t="shared" si="0"/>
        <v>2</v>
      </c>
      <c r="R14" s="23">
        <f t="shared" si="0"/>
        <v>2</v>
      </c>
      <c r="S14" s="23">
        <f t="shared" si="0"/>
        <v>2</v>
      </c>
      <c r="T14" s="23">
        <f t="shared" si="3"/>
        <v>28</v>
      </c>
      <c r="V14" s="106" t="s">
        <v>11</v>
      </c>
      <c r="W14" s="106"/>
      <c r="X14" s="106"/>
      <c r="Y14" s="106"/>
      <c r="Z14" s="106"/>
      <c r="AA14" s="28" t="s">
        <v>100</v>
      </c>
      <c r="AB14" s="28" t="s">
        <v>94</v>
      </c>
    </row>
    <row r="15" spans="1:32">
      <c r="A15" s="16">
        <v>10</v>
      </c>
      <c r="B15" s="34">
        <v>3</v>
      </c>
      <c r="C15" s="34">
        <v>3</v>
      </c>
      <c r="D15" s="34">
        <v>4</v>
      </c>
      <c r="E15" s="34">
        <v>3</v>
      </c>
      <c r="F15" s="34">
        <v>2</v>
      </c>
      <c r="G15" s="34">
        <v>2</v>
      </c>
      <c r="H15" s="34">
        <v>1</v>
      </c>
      <c r="I15" s="23">
        <f t="shared" si="1"/>
        <v>18</v>
      </c>
      <c r="L15" s="16">
        <v>10</v>
      </c>
      <c r="M15" s="23">
        <f t="shared" si="2"/>
        <v>5</v>
      </c>
      <c r="N15" s="23">
        <f t="shared" si="0"/>
        <v>5</v>
      </c>
      <c r="O15" s="23">
        <f t="shared" si="0"/>
        <v>7</v>
      </c>
      <c r="P15" s="23">
        <f t="shared" si="0"/>
        <v>5</v>
      </c>
      <c r="Q15" s="23">
        <f t="shared" si="0"/>
        <v>2.5</v>
      </c>
      <c r="R15" s="23">
        <f t="shared" si="0"/>
        <v>2.5</v>
      </c>
      <c r="S15" s="23">
        <f t="shared" si="0"/>
        <v>1</v>
      </c>
      <c r="T15" s="23">
        <f t="shared" si="3"/>
        <v>28</v>
      </c>
      <c r="V15" s="110" t="s">
        <v>13</v>
      </c>
      <c r="W15" s="110"/>
      <c r="X15" s="110"/>
      <c r="Y15" s="110"/>
      <c r="Z15" s="110"/>
      <c r="AA15" s="30">
        <f>B37</f>
        <v>3.3666666666666698</v>
      </c>
      <c r="AB15" s="30">
        <f>M36</f>
        <v>146</v>
      </c>
    </row>
    <row r="16" spans="1:32">
      <c r="A16" s="16">
        <v>11</v>
      </c>
      <c r="B16" s="34">
        <v>2</v>
      </c>
      <c r="C16" s="34">
        <v>2</v>
      </c>
      <c r="D16" s="34">
        <v>3</v>
      </c>
      <c r="E16" s="34">
        <v>3</v>
      </c>
      <c r="F16" s="34">
        <v>2</v>
      </c>
      <c r="G16" s="34">
        <v>2</v>
      </c>
      <c r="H16" s="34">
        <v>2</v>
      </c>
      <c r="I16" s="23">
        <f t="shared" si="1"/>
        <v>16</v>
      </c>
      <c r="L16" s="16">
        <v>11</v>
      </c>
      <c r="M16" s="23">
        <f t="shared" si="2"/>
        <v>3</v>
      </c>
      <c r="N16" s="23">
        <f t="shared" si="0"/>
        <v>3</v>
      </c>
      <c r="O16" s="23">
        <f t="shared" si="0"/>
        <v>6.5</v>
      </c>
      <c r="P16" s="23">
        <f t="shared" si="0"/>
        <v>6.5</v>
      </c>
      <c r="Q16" s="23">
        <f t="shared" si="0"/>
        <v>3</v>
      </c>
      <c r="R16" s="23">
        <f t="shared" si="0"/>
        <v>3</v>
      </c>
      <c r="S16" s="23">
        <f t="shared" si="0"/>
        <v>3</v>
      </c>
      <c r="T16" s="23">
        <f t="shared" si="3"/>
        <v>28</v>
      </c>
      <c r="V16" s="110" t="s">
        <v>15</v>
      </c>
      <c r="W16" s="110"/>
      <c r="X16" s="110"/>
      <c r="Y16" s="110"/>
      <c r="Z16" s="110"/>
      <c r="AA16" s="30">
        <f>C37</f>
        <v>3.3</v>
      </c>
      <c r="AB16" s="30">
        <f>N36</f>
        <v>140.5</v>
      </c>
    </row>
    <row r="17" spans="1:32">
      <c r="A17" s="16">
        <v>12</v>
      </c>
      <c r="B17" s="34">
        <v>2</v>
      </c>
      <c r="C17" s="34">
        <v>2</v>
      </c>
      <c r="D17" s="34">
        <v>5</v>
      </c>
      <c r="E17" s="34">
        <v>4</v>
      </c>
      <c r="F17" s="34">
        <v>2</v>
      </c>
      <c r="G17" s="34">
        <v>2</v>
      </c>
      <c r="H17" s="34">
        <v>2</v>
      </c>
      <c r="I17" s="23">
        <f t="shared" si="1"/>
        <v>19</v>
      </c>
      <c r="L17" s="16">
        <v>12</v>
      </c>
      <c r="M17" s="23">
        <f t="shared" si="2"/>
        <v>3</v>
      </c>
      <c r="N17" s="23">
        <f t="shared" si="0"/>
        <v>3</v>
      </c>
      <c r="O17" s="23">
        <f t="shared" si="0"/>
        <v>7</v>
      </c>
      <c r="P17" s="23">
        <f t="shared" si="0"/>
        <v>6</v>
      </c>
      <c r="Q17" s="23">
        <f t="shared" si="0"/>
        <v>3</v>
      </c>
      <c r="R17" s="23">
        <f t="shared" si="0"/>
        <v>3</v>
      </c>
      <c r="S17" s="23">
        <f t="shared" si="0"/>
        <v>3</v>
      </c>
      <c r="T17" s="23">
        <f t="shared" si="3"/>
        <v>28</v>
      </c>
      <c r="V17" s="110" t="s">
        <v>17</v>
      </c>
      <c r="W17" s="110"/>
      <c r="X17" s="110"/>
      <c r="Y17" s="110"/>
      <c r="Z17" s="110"/>
      <c r="AA17" s="30">
        <f>D37</f>
        <v>3.7333333333333298</v>
      </c>
      <c r="AB17" s="30">
        <f>O36</f>
        <v>171.5</v>
      </c>
    </row>
    <row r="18" spans="1:32">
      <c r="A18" s="16">
        <v>13</v>
      </c>
      <c r="B18" s="34">
        <v>5</v>
      </c>
      <c r="C18" s="34">
        <v>5</v>
      </c>
      <c r="D18" s="34">
        <v>3</v>
      </c>
      <c r="E18" s="34">
        <v>4</v>
      </c>
      <c r="F18" s="34">
        <v>3</v>
      </c>
      <c r="G18" s="34">
        <v>2</v>
      </c>
      <c r="H18" s="34">
        <v>2</v>
      </c>
      <c r="I18" s="23">
        <f t="shared" si="1"/>
        <v>24</v>
      </c>
      <c r="L18" s="16">
        <v>13</v>
      </c>
      <c r="M18" s="23">
        <f t="shared" si="2"/>
        <v>6.5</v>
      </c>
      <c r="N18" s="23">
        <f t="shared" si="0"/>
        <v>6.5</v>
      </c>
      <c r="O18" s="23">
        <f t="shared" si="0"/>
        <v>3.5</v>
      </c>
      <c r="P18" s="23">
        <f t="shared" si="0"/>
        <v>5</v>
      </c>
      <c r="Q18" s="23">
        <f t="shared" si="0"/>
        <v>3.5</v>
      </c>
      <c r="R18" s="23">
        <f t="shared" si="0"/>
        <v>1.5</v>
      </c>
      <c r="S18" s="23">
        <f t="shared" si="0"/>
        <v>1.5</v>
      </c>
      <c r="T18" s="23">
        <f t="shared" si="3"/>
        <v>28</v>
      </c>
      <c r="V18" s="110" t="s">
        <v>19</v>
      </c>
      <c r="W18" s="110"/>
      <c r="X18" s="110"/>
      <c r="Y18" s="110"/>
      <c r="Z18" s="110"/>
      <c r="AA18" s="30">
        <f>E37</f>
        <v>3.2333333333333298</v>
      </c>
      <c r="AB18" s="30">
        <f>P36</f>
        <v>137</v>
      </c>
    </row>
    <row r="19" spans="1:32">
      <c r="A19" s="16">
        <v>14</v>
      </c>
      <c r="B19" s="34">
        <v>2</v>
      </c>
      <c r="C19" s="34">
        <v>2</v>
      </c>
      <c r="D19" s="34">
        <v>3</v>
      </c>
      <c r="E19" s="34">
        <v>3</v>
      </c>
      <c r="F19" s="34">
        <v>2</v>
      </c>
      <c r="G19" s="34">
        <v>2</v>
      </c>
      <c r="H19" s="34">
        <v>2</v>
      </c>
      <c r="I19" s="23">
        <f t="shared" si="1"/>
        <v>16</v>
      </c>
      <c r="L19" s="16">
        <v>14</v>
      </c>
      <c r="M19" s="23">
        <f t="shared" si="2"/>
        <v>3</v>
      </c>
      <c r="N19" s="23">
        <f t="shared" si="0"/>
        <v>3</v>
      </c>
      <c r="O19" s="23">
        <f t="shared" si="0"/>
        <v>6.5</v>
      </c>
      <c r="P19" s="23">
        <f t="shared" si="0"/>
        <v>6.5</v>
      </c>
      <c r="Q19" s="23">
        <f t="shared" si="0"/>
        <v>3</v>
      </c>
      <c r="R19" s="23">
        <f t="shared" si="0"/>
        <v>3</v>
      </c>
      <c r="S19" s="23">
        <f t="shared" si="0"/>
        <v>3</v>
      </c>
      <c r="T19" s="23">
        <f t="shared" si="3"/>
        <v>28</v>
      </c>
      <c r="V19" s="110" t="s">
        <v>21</v>
      </c>
      <c r="W19" s="110"/>
      <c r="X19" s="110"/>
      <c r="Y19" s="110"/>
      <c r="Z19" s="110"/>
      <c r="AA19" s="30">
        <f>F37</f>
        <v>2.8666666666666698</v>
      </c>
      <c r="AB19" s="30">
        <f>Q36</f>
        <v>108</v>
      </c>
    </row>
    <row r="20" spans="1:32">
      <c r="A20" s="16">
        <v>15</v>
      </c>
      <c r="B20" s="34">
        <v>2</v>
      </c>
      <c r="C20" s="34">
        <v>2</v>
      </c>
      <c r="D20" s="34">
        <v>3</v>
      </c>
      <c r="E20" s="34">
        <v>3</v>
      </c>
      <c r="F20" s="34">
        <v>2</v>
      </c>
      <c r="G20" s="34">
        <v>2</v>
      </c>
      <c r="H20" s="34">
        <v>2</v>
      </c>
      <c r="I20" s="23">
        <f t="shared" si="1"/>
        <v>16</v>
      </c>
      <c r="L20" s="16">
        <v>15</v>
      </c>
      <c r="M20" s="23">
        <f t="shared" si="2"/>
        <v>3</v>
      </c>
      <c r="N20" s="23">
        <f t="shared" si="0"/>
        <v>3</v>
      </c>
      <c r="O20" s="23">
        <f t="shared" si="0"/>
        <v>6.5</v>
      </c>
      <c r="P20" s="23">
        <f t="shared" si="0"/>
        <v>6.5</v>
      </c>
      <c r="Q20" s="23">
        <f t="shared" si="0"/>
        <v>3</v>
      </c>
      <c r="R20" s="23">
        <f t="shared" si="0"/>
        <v>3</v>
      </c>
      <c r="S20" s="23">
        <f t="shared" si="0"/>
        <v>3</v>
      </c>
      <c r="T20" s="23">
        <f t="shared" si="3"/>
        <v>28</v>
      </c>
      <c r="V20" s="110" t="s">
        <v>23</v>
      </c>
      <c r="W20" s="110"/>
      <c r="X20" s="110"/>
      <c r="Y20" s="110"/>
      <c r="Z20" s="110"/>
      <c r="AA20" s="30">
        <f>G37</f>
        <v>2.4</v>
      </c>
      <c r="AB20" s="30">
        <f>R36</f>
        <v>78.5</v>
      </c>
    </row>
    <row r="21" spans="1:32">
      <c r="A21" s="16">
        <v>16</v>
      </c>
      <c r="B21" s="34">
        <v>2</v>
      </c>
      <c r="C21" s="34">
        <v>2</v>
      </c>
      <c r="D21" s="34">
        <v>3</v>
      </c>
      <c r="E21" s="34">
        <v>3</v>
      </c>
      <c r="F21" s="34">
        <v>2</v>
      </c>
      <c r="G21" s="34">
        <v>2</v>
      </c>
      <c r="H21" s="34">
        <v>2</v>
      </c>
      <c r="I21" s="23">
        <f t="shared" si="1"/>
        <v>16</v>
      </c>
      <c r="L21" s="16">
        <v>16</v>
      </c>
      <c r="M21" s="23">
        <f t="shared" si="2"/>
        <v>3</v>
      </c>
      <c r="N21" s="23">
        <f t="shared" si="0"/>
        <v>3</v>
      </c>
      <c r="O21" s="23">
        <f t="shared" si="0"/>
        <v>6.5</v>
      </c>
      <c r="P21" s="23">
        <f t="shared" si="0"/>
        <v>6.5</v>
      </c>
      <c r="Q21" s="23">
        <f t="shared" si="0"/>
        <v>3</v>
      </c>
      <c r="R21" s="23">
        <f t="shared" si="0"/>
        <v>3</v>
      </c>
      <c r="S21" s="23">
        <f t="shared" si="0"/>
        <v>3</v>
      </c>
      <c r="T21" s="23">
        <f t="shared" si="3"/>
        <v>28</v>
      </c>
      <c r="V21" s="110" t="s">
        <v>25</v>
      </c>
      <c r="W21" s="110"/>
      <c r="X21" s="110"/>
      <c r="Y21" s="110"/>
      <c r="Z21" s="110"/>
      <c r="AA21" s="30">
        <f>H37</f>
        <v>2.06666666666667</v>
      </c>
      <c r="AB21" s="30">
        <f>S36</f>
        <v>58.5</v>
      </c>
    </row>
    <row r="22" spans="1:32">
      <c r="A22" s="16">
        <v>17</v>
      </c>
      <c r="B22" s="34">
        <v>4</v>
      </c>
      <c r="C22" s="34">
        <v>4</v>
      </c>
      <c r="D22" s="34">
        <v>5</v>
      </c>
      <c r="E22" s="34">
        <v>4</v>
      </c>
      <c r="F22" s="34">
        <v>3</v>
      </c>
      <c r="G22" s="34">
        <v>2</v>
      </c>
      <c r="H22" s="34">
        <v>2</v>
      </c>
      <c r="I22" s="23">
        <f t="shared" si="1"/>
        <v>24</v>
      </c>
      <c r="L22" s="16">
        <v>17</v>
      </c>
      <c r="M22" s="23">
        <f t="shared" si="2"/>
        <v>5</v>
      </c>
      <c r="N22" s="23">
        <f t="shared" si="2"/>
        <v>5</v>
      </c>
      <c r="O22" s="23">
        <f t="shared" si="2"/>
        <v>7</v>
      </c>
      <c r="P22" s="23">
        <f t="shared" si="2"/>
        <v>5</v>
      </c>
      <c r="Q22" s="23">
        <f t="shared" si="2"/>
        <v>3</v>
      </c>
      <c r="R22" s="23">
        <f t="shared" si="2"/>
        <v>1.5</v>
      </c>
      <c r="S22" s="23">
        <f t="shared" si="2"/>
        <v>1.5</v>
      </c>
      <c r="T22" s="23">
        <f t="shared" si="3"/>
        <v>28</v>
      </c>
      <c r="V22" s="110" t="s">
        <v>101</v>
      </c>
      <c r="W22" s="110"/>
      <c r="X22" s="110"/>
      <c r="Y22" s="110"/>
      <c r="Z22" s="110"/>
      <c r="AA22" s="113">
        <f>1.645*SQRT(W5*W4*(7+1)/7)</f>
        <v>25.484230418044799</v>
      </c>
      <c r="AB22" s="113"/>
    </row>
    <row r="23" spans="1:32">
      <c r="A23" s="16">
        <v>18</v>
      </c>
      <c r="B23" s="34">
        <v>4</v>
      </c>
      <c r="C23" s="34">
        <v>4</v>
      </c>
      <c r="D23" s="34">
        <v>3</v>
      </c>
      <c r="E23" s="34">
        <v>3</v>
      </c>
      <c r="F23" s="34">
        <v>3</v>
      </c>
      <c r="G23" s="34">
        <v>2</v>
      </c>
      <c r="H23" s="34">
        <v>2</v>
      </c>
      <c r="I23" s="23">
        <f t="shared" si="1"/>
        <v>21</v>
      </c>
      <c r="L23" s="16">
        <v>18</v>
      </c>
      <c r="M23" s="23">
        <f t="shared" si="2"/>
        <v>6.5</v>
      </c>
      <c r="N23" s="23">
        <f t="shared" si="2"/>
        <v>6.5</v>
      </c>
      <c r="O23" s="23">
        <f t="shared" si="2"/>
        <v>4</v>
      </c>
      <c r="P23" s="23">
        <f t="shared" si="2"/>
        <v>4</v>
      </c>
      <c r="Q23" s="23">
        <f t="shared" si="2"/>
        <v>4</v>
      </c>
      <c r="R23" s="23">
        <f t="shared" si="2"/>
        <v>1.5</v>
      </c>
      <c r="S23" s="23">
        <f t="shared" si="2"/>
        <v>1.5</v>
      </c>
      <c r="T23" s="23">
        <f t="shared" si="3"/>
        <v>28</v>
      </c>
    </row>
    <row r="24" spans="1:32">
      <c r="A24" s="16">
        <v>19</v>
      </c>
      <c r="B24" s="34">
        <v>3</v>
      </c>
      <c r="C24" s="34">
        <v>3</v>
      </c>
      <c r="D24" s="34">
        <v>2</v>
      </c>
      <c r="E24" s="34">
        <v>2</v>
      </c>
      <c r="F24" s="34">
        <v>2</v>
      </c>
      <c r="G24" s="34">
        <v>1</v>
      </c>
      <c r="H24" s="34">
        <v>1</v>
      </c>
      <c r="I24" s="23">
        <f t="shared" si="1"/>
        <v>14</v>
      </c>
      <c r="L24" s="16">
        <v>19</v>
      </c>
      <c r="M24" s="23">
        <f t="shared" si="2"/>
        <v>6.5</v>
      </c>
      <c r="N24" s="23">
        <f t="shared" si="2"/>
        <v>6.5</v>
      </c>
      <c r="O24" s="23">
        <f t="shared" si="2"/>
        <v>4</v>
      </c>
      <c r="P24" s="23">
        <f t="shared" si="2"/>
        <v>4</v>
      </c>
      <c r="Q24" s="23">
        <f t="shared" si="2"/>
        <v>4</v>
      </c>
      <c r="R24" s="23">
        <f t="shared" si="2"/>
        <v>1.5</v>
      </c>
      <c r="S24" s="23">
        <f t="shared" si="2"/>
        <v>1.5</v>
      </c>
      <c r="T24" s="23">
        <f t="shared" si="3"/>
        <v>28</v>
      </c>
      <c r="V24" s="109" t="s">
        <v>11</v>
      </c>
      <c r="W24" s="109"/>
      <c r="X24" s="109"/>
      <c r="Y24" s="109"/>
      <c r="Z24" s="109"/>
      <c r="AA24" s="31" t="s">
        <v>100</v>
      </c>
      <c r="AB24" s="31" t="s">
        <v>94</v>
      </c>
      <c r="AC24" s="31" t="s">
        <v>64</v>
      </c>
      <c r="AD24" s="36" t="s">
        <v>102</v>
      </c>
    </row>
    <row r="25" spans="1:32">
      <c r="A25" s="16">
        <v>20</v>
      </c>
      <c r="B25" s="34">
        <v>3</v>
      </c>
      <c r="C25" s="34">
        <v>2</v>
      </c>
      <c r="D25" s="34">
        <v>4</v>
      </c>
      <c r="E25" s="34">
        <v>3</v>
      </c>
      <c r="F25" s="34">
        <v>3</v>
      </c>
      <c r="G25" s="34">
        <v>3</v>
      </c>
      <c r="H25" s="34">
        <v>1</v>
      </c>
      <c r="I25" s="23">
        <f t="shared" si="1"/>
        <v>19</v>
      </c>
      <c r="L25" s="16">
        <v>20</v>
      </c>
      <c r="M25" s="23">
        <f t="shared" si="2"/>
        <v>4.5</v>
      </c>
      <c r="N25" s="23">
        <f t="shared" si="2"/>
        <v>2</v>
      </c>
      <c r="O25" s="23">
        <f t="shared" si="2"/>
        <v>7</v>
      </c>
      <c r="P25" s="23">
        <f t="shared" si="2"/>
        <v>4.5</v>
      </c>
      <c r="Q25" s="23">
        <f t="shared" si="2"/>
        <v>4.5</v>
      </c>
      <c r="R25" s="23">
        <f t="shared" si="2"/>
        <v>4.5</v>
      </c>
      <c r="S25" s="23">
        <f t="shared" si="2"/>
        <v>1</v>
      </c>
      <c r="T25" s="23">
        <f t="shared" si="3"/>
        <v>28</v>
      </c>
      <c r="V25" s="110" t="str">
        <f>V21</f>
        <v>P7</v>
      </c>
      <c r="W25" s="110"/>
      <c r="X25" s="110"/>
      <c r="Y25" s="110"/>
      <c r="Z25" s="110"/>
      <c r="AA25" s="30">
        <f>AA21</f>
        <v>2.06666666666667</v>
      </c>
      <c r="AB25" s="30">
        <f>AB21</f>
        <v>58.5</v>
      </c>
      <c r="AC25" s="29" t="s">
        <v>66</v>
      </c>
      <c r="AD25" s="37">
        <f>AB25+$AA$22</f>
        <v>83.984230418044802</v>
      </c>
      <c r="AF25" s="32">
        <f>AB25+AA22</f>
        <v>83.984230418044802</v>
      </c>
    </row>
    <row r="26" spans="1:32">
      <c r="A26" s="16">
        <v>21</v>
      </c>
      <c r="B26" s="34">
        <v>4</v>
      </c>
      <c r="C26" s="34">
        <v>3</v>
      </c>
      <c r="D26" s="34">
        <v>3</v>
      </c>
      <c r="E26" s="34">
        <v>3</v>
      </c>
      <c r="F26" s="34">
        <v>3</v>
      </c>
      <c r="G26" s="34">
        <v>3</v>
      </c>
      <c r="H26" s="34">
        <v>3</v>
      </c>
      <c r="I26" s="23">
        <f t="shared" si="1"/>
        <v>22</v>
      </c>
      <c r="L26" s="16">
        <v>21</v>
      </c>
      <c r="M26" s="23">
        <f t="shared" si="2"/>
        <v>7</v>
      </c>
      <c r="N26" s="23">
        <f t="shared" si="2"/>
        <v>3.5</v>
      </c>
      <c r="O26" s="23">
        <f t="shared" si="2"/>
        <v>3.5</v>
      </c>
      <c r="P26" s="23">
        <f t="shared" si="2"/>
        <v>3.5</v>
      </c>
      <c r="Q26" s="23">
        <f t="shared" si="2"/>
        <v>3.5</v>
      </c>
      <c r="R26" s="23">
        <f t="shared" si="2"/>
        <v>3.5</v>
      </c>
      <c r="S26" s="23">
        <f t="shared" si="2"/>
        <v>3.5</v>
      </c>
      <c r="T26" s="23">
        <f t="shared" si="3"/>
        <v>28</v>
      </c>
      <c r="V26" s="110" t="str">
        <f>V20</f>
        <v>P6</v>
      </c>
      <c r="W26" s="110"/>
      <c r="X26" s="110"/>
      <c r="Y26" s="110"/>
      <c r="Z26" s="110"/>
      <c r="AA26" s="30">
        <f>AA20</f>
        <v>2.4</v>
      </c>
      <c r="AB26" s="30">
        <f>AB20</f>
        <v>78.5</v>
      </c>
      <c r="AC26" s="29" t="s">
        <v>66</v>
      </c>
      <c r="AD26" s="37">
        <f t="shared" ref="AD26:AD31" si="4">AB26+$AA$22</f>
        <v>103.9842304180448</v>
      </c>
      <c r="AF26" s="32">
        <f>AB28-AA22</f>
        <v>111.515769581955</v>
      </c>
    </row>
    <row r="27" spans="1:32">
      <c r="A27" s="16">
        <v>22</v>
      </c>
      <c r="B27" s="34">
        <v>5</v>
      </c>
      <c r="C27" s="34">
        <v>4</v>
      </c>
      <c r="D27" s="34">
        <v>3</v>
      </c>
      <c r="E27" s="34">
        <v>4</v>
      </c>
      <c r="F27" s="34">
        <v>3</v>
      </c>
      <c r="G27" s="34">
        <v>1</v>
      </c>
      <c r="H27" s="34">
        <v>3</v>
      </c>
      <c r="I27" s="23">
        <f t="shared" si="1"/>
        <v>23</v>
      </c>
      <c r="L27" s="16">
        <v>22</v>
      </c>
      <c r="M27" s="23">
        <f t="shared" si="2"/>
        <v>7</v>
      </c>
      <c r="N27" s="23">
        <f t="shared" si="2"/>
        <v>5.5</v>
      </c>
      <c r="O27" s="23">
        <f t="shared" si="2"/>
        <v>3</v>
      </c>
      <c r="P27" s="23">
        <f t="shared" si="2"/>
        <v>5.5</v>
      </c>
      <c r="Q27" s="23">
        <f t="shared" si="2"/>
        <v>3</v>
      </c>
      <c r="R27" s="23">
        <f t="shared" si="2"/>
        <v>1</v>
      </c>
      <c r="S27" s="23">
        <f t="shared" si="2"/>
        <v>3</v>
      </c>
      <c r="T27" s="23">
        <f t="shared" si="3"/>
        <v>28</v>
      </c>
      <c r="V27" s="110" t="str">
        <f>V19</f>
        <v>P5</v>
      </c>
      <c r="W27" s="110"/>
      <c r="X27" s="110"/>
      <c r="Y27" s="110"/>
      <c r="Z27" s="110"/>
      <c r="AA27" s="30">
        <f>AA19</f>
        <v>2.8666666666666698</v>
      </c>
      <c r="AB27" s="30">
        <f>AB19</f>
        <v>108</v>
      </c>
      <c r="AC27" s="29" t="s">
        <v>67</v>
      </c>
      <c r="AD27" s="37">
        <f t="shared" si="4"/>
        <v>133.4842304180448</v>
      </c>
      <c r="AE27" s="32">
        <f>AB27-AA22</f>
        <v>82.515769581955198</v>
      </c>
      <c r="AF27" s="32">
        <f>AB30-AA22</f>
        <v>120.515769581955</v>
      </c>
    </row>
    <row r="28" spans="1:32">
      <c r="A28" s="16">
        <v>23</v>
      </c>
      <c r="B28" s="34">
        <v>3</v>
      </c>
      <c r="C28" s="34">
        <v>5</v>
      </c>
      <c r="D28" s="34">
        <v>5</v>
      </c>
      <c r="E28" s="34">
        <v>4</v>
      </c>
      <c r="F28" s="34">
        <v>3</v>
      </c>
      <c r="G28" s="34">
        <v>3</v>
      </c>
      <c r="H28" s="34">
        <v>2</v>
      </c>
      <c r="I28" s="23">
        <f t="shared" si="1"/>
        <v>25</v>
      </c>
      <c r="L28" s="16">
        <v>23</v>
      </c>
      <c r="M28" s="23">
        <f t="shared" si="2"/>
        <v>3</v>
      </c>
      <c r="N28" s="23">
        <f t="shared" si="2"/>
        <v>6.5</v>
      </c>
      <c r="O28" s="23">
        <f t="shared" si="2"/>
        <v>6.5</v>
      </c>
      <c r="P28" s="23">
        <f t="shared" si="2"/>
        <v>5</v>
      </c>
      <c r="Q28" s="23">
        <f t="shared" si="2"/>
        <v>3</v>
      </c>
      <c r="R28" s="23">
        <f t="shared" si="2"/>
        <v>3</v>
      </c>
      <c r="S28" s="23">
        <f t="shared" si="2"/>
        <v>1</v>
      </c>
      <c r="T28" s="23">
        <f t="shared" si="3"/>
        <v>28</v>
      </c>
      <c r="V28" s="110" t="str">
        <f>V18</f>
        <v>P4</v>
      </c>
      <c r="W28" s="110"/>
      <c r="X28" s="110"/>
      <c r="Y28" s="110"/>
      <c r="Z28" s="110"/>
      <c r="AA28" s="30">
        <f>AA18</f>
        <v>3.2333333333333298</v>
      </c>
      <c r="AB28" s="30">
        <f>AB18</f>
        <v>137</v>
      </c>
      <c r="AC28" s="29" t="s">
        <v>75</v>
      </c>
      <c r="AD28" s="37">
        <f t="shared" si="4"/>
        <v>162.4842304180448</v>
      </c>
    </row>
    <row r="29" spans="1:32">
      <c r="A29" s="16">
        <v>24</v>
      </c>
      <c r="B29" s="34">
        <v>4</v>
      </c>
      <c r="C29" s="34">
        <v>4</v>
      </c>
      <c r="D29" s="34">
        <v>4</v>
      </c>
      <c r="E29" s="34">
        <v>4</v>
      </c>
      <c r="F29" s="34">
        <v>3</v>
      </c>
      <c r="G29" s="34">
        <v>3</v>
      </c>
      <c r="H29" s="34">
        <v>3</v>
      </c>
      <c r="I29" s="23">
        <f t="shared" si="1"/>
        <v>25</v>
      </c>
      <c r="L29" s="16">
        <v>24</v>
      </c>
      <c r="M29" s="23">
        <f t="shared" si="2"/>
        <v>5.5</v>
      </c>
      <c r="N29" s="23">
        <f t="shared" si="2"/>
        <v>5.5</v>
      </c>
      <c r="O29" s="23">
        <f t="shared" si="2"/>
        <v>5.5</v>
      </c>
      <c r="P29" s="23">
        <f t="shared" si="2"/>
        <v>5.5</v>
      </c>
      <c r="Q29" s="23">
        <f t="shared" si="2"/>
        <v>2</v>
      </c>
      <c r="R29" s="23">
        <f t="shared" si="2"/>
        <v>2</v>
      </c>
      <c r="S29" s="23">
        <f t="shared" si="2"/>
        <v>2</v>
      </c>
      <c r="T29" s="23">
        <f t="shared" si="3"/>
        <v>28</v>
      </c>
      <c r="V29" s="110" t="str">
        <f>V16</f>
        <v>P2</v>
      </c>
      <c r="W29" s="110"/>
      <c r="X29" s="110"/>
      <c r="Y29" s="110"/>
      <c r="Z29" s="110"/>
      <c r="AA29" s="30">
        <f>AA16</f>
        <v>3.3</v>
      </c>
      <c r="AB29" s="30">
        <f>AB16</f>
        <v>140.5</v>
      </c>
      <c r="AC29" s="29" t="s">
        <v>75</v>
      </c>
      <c r="AD29" s="37">
        <f t="shared" si="4"/>
        <v>165.9842304180448</v>
      </c>
    </row>
    <row r="30" spans="1:32">
      <c r="A30" s="16">
        <v>25</v>
      </c>
      <c r="B30" s="34">
        <v>4</v>
      </c>
      <c r="C30" s="34">
        <v>3</v>
      </c>
      <c r="D30" s="34">
        <v>4</v>
      </c>
      <c r="E30" s="34">
        <v>4</v>
      </c>
      <c r="F30" s="34">
        <v>3</v>
      </c>
      <c r="G30" s="34">
        <v>2</v>
      </c>
      <c r="H30" s="34">
        <v>2</v>
      </c>
      <c r="I30" s="23">
        <f t="shared" si="1"/>
        <v>22</v>
      </c>
      <c r="L30" s="16">
        <v>25</v>
      </c>
      <c r="M30" s="23">
        <f t="shared" si="2"/>
        <v>6</v>
      </c>
      <c r="N30" s="23">
        <f t="shared" si="2"/>
        <v>3.5</v>
      </c>
      <c r="O30" s="23">
        <f t="shared" si="2"/>
        <v>6</v>
      </c>
      <c r="P30" s="23">
        <f t="shared" si="2"/>
        <v>6</v>
      </c>
      <c r="Q30" s="23">
        <f t="shared" si="2"/>
        <v>3.5</v>
      </c>
      <c r="R30" s="23">
        <f t="shared" si="2"/>
        <v>1.5</v>
      </c>
      <c r="S30" s="23">
        <f t="shared" si="2"/>
        <v>1.5</v>
      </c>
      <c r="T30" s="23">
        <f t="shared" si="3"/>
        <v>28</v>
      </c>
      <c r="V30" s="110" t="str">
        <f>V15</f>
        <v>P1</v>
      </c>
      <c r="W30" s="110"/>
      <c r="X30" s="110"/>
      <c r="Y30" s="110"/>
      <c r="Z30" s="110"/>
      <c r="AA30" s="30">
        <f>AA15</f>
        <v>3.3666666666666698</v>
      </c>
      <c r="AB30" s="30">
        <f>AB15</f>
        <v>146</v>
      </c>
      <c r="AC30" s="29" t="s">
        <v>75</v>
      </c>
      <c r="AD30" s="37">
        <f t="shared" si="4"/>
        <v>171.4842304180448</v>
      </c>
    </row>
    <row r="31" spans="1:32">
      <c r="A31" s="16">
        <v>26</v>
      </c>
      <c r="B31" s="34">
        <v>4</v>
      </c>
      <c r="C31" s="34">
        <v>4</v>
      </c>
      <c r="D31" s="34">
        <v>4</v>
      </c>
      <c r="E31" s="34">
        <v>3</v>
      </c>
      <c r="F31" s="34">
        <v>3</v>
      </c>
      <c r="G31" s="34">
        <v>3</v>
      </c>
      <c r="H31" s="34">
        <v>3</v>
      </c>
      <c r="I31" s="23">
        <f t="shared" si="1"/>
        <v>24</v>
      </c>
      <c r="L31" s="16">
        <v>26</v>
      </c>
      <c r="M31" s="23">
        <f t="shared" si="2"/>
        <v>6</v>
      </c>
      <c r="N31" s="23">
        <f t="shared" si="2"/>
        <v>6</v>
      </c>
      <c r="O31" s="23">
        <f t="shared" si="2"/>
        <v>6</v>
      </c>
      <c r="P31" s="23">
        <f t="shared" si="2"/>
        <v>2.5</v>
      </c>
      <c r="Q31" s="23">
        <f t="shared" si="2"/>
        <v>2.5</v>
      </c>
      <c r="R31" s="23">
        <f t="shared" si="2"/>
        <v>2.5</v>
      </c>
      <c r="S31" s="23">
        <f t="shared" si="2"/>
        <v>2.5</v>
      </c>
      <c r="T31" s="23">
        <f t="shared" si="3"/>
        <v>28</v>
      </c>
      <c r="V31" s="110" t="str">
        <f>V17</f>
        <v>P3</v>
      </c>
      <c r="W31" s="110"/>
      <c r="X31" s="110"/>
      <c r="Y31" s="110"/>
      <c r="Z31" s="110"/>
      <c r="AA31" s="30">
        <f>AA17</f>
        <v>3.7333333333333298</v>
      </c>
      <c r="AB31" s="30">
        <f>AB17</f>
        <v>171.5</v>
      </c>
      <c r="AC31" s="29" t="s">
        <v>76</v>
      </c>
      <c r="AD31" s="37">
        <f t="shared" si="4"/>
        <v>196.9842304180448</v>
      </c>
    </row>
    <row r="32" spans="1:32">
      <c r="A32" s="16">
        <v>27</v>
      </c>
      <c r="B32" s="34">
        <v>2</v>
      </c>
      <c r="C32" s="34">
        <v>2</v>
      </c>
      <c r="D32" s="34">
        <v>4</v>
      </c>
      <c r="E32" s="34">
        <v>3</v>
      </c>
      <c r="F32" s="34">
        <v>4</v>
      </c>
      <c r="G32" s="34">
        <v>3</v>
      </c>
      <c r="H32" s="34">
        <v>3</v>
      </c>
      <c r="I32" s="23">
        <f t="shared" si="1"/>
        <v>21</v>
      </c>
      <c r="L32" s="16">
        <v>27</v>
      </c>
      <c r="M32" s="23">
        <f t="shared" si="2"/>
        <v>1.5</v>
      </c>
      <c r="N32" s="23">
        <f t="shared" si="2"/>
        <v>1.5</v>
      </c>
      <c r="O32" s="23">
        <f t="shared" si="2"/>
        <v>6.5</v>
      </c>
      <c r="P32" s="23">
        <f t="shared" si="2"/>
        <v>4</v>
      </c>
      <c r="Q32" s="23">
        <f t="shared" si="2"/>
        <v>6.5</v>
      </c>
      <c r="R32" s="23">
        <f t="shared" si="2"/>
        <v>4</v>
      </c>
      <c r="S32" s="23">
        <f t="shared" si="2"/>
        <v>4</v>
      </c>
      <c r="T32" s="23">
        <f t="shared" si="3"/>
        <v>28</v>
      </c>
      <c r="V32" s="42"/>
      <c r="W32" s="42"/>
      <c r="X32" s="42"/>
      <c r="Y32" s="42"/>
      <c r="Z32" s="42"/>
      <c r="AA32" s="37"/>
      <c r="AB32" s="37"/>
      <c r="AC32" s="42"/>
    </row>
    <row r="33" spans="1:22">
      <c r="A33" s="16">
        <v>28</v>
      </c>
      <c r="B33" s="34">
        <v>4</v>
      </c>
      <c r="C33" s="34">
        <v>5</v>
      </c>
      <c r="D33" s="34">
        <v>5</v>
      </c>
      <c r="E33" s="34">
        <v>3</v>
      </c>
      <c r="F33" s="34">
        <v>4</v>
      </c>
      <c r="G33" s="34">
        <v>4</v>
      </c>
      <c r="H33" s="34">
        <v>2</v>
      </c>
      <c r="I33" s="23">
        <f t="shared" si="1"/>
        <v>27</v>
      </c>
      <c r="L33" s="16">
        <v>28</v>
      </c>
      <c r="M33" s="23">
        <f t="shared" si="2"/>
        <v>4</v>
      </c>
      <c r="N33" s="23">
        <f t="shared" si="2"/>
        <v>6.5</v>
      </c>
      <c r="O33" s="23">
        <f t="shared" si="2"/>
        <v>6.5</v>
      </c>
      <c r="P33" s="23">
        <f t="shared" si="2"/>
        <v>2</v>
      </c>
      <c r="Q33" s="23">
        <f t="shared" si="2"/>
        <v>4</v>
      </c>
      <c r="R33" s="23">
        <f t="shared" si="2"/>
        <v>4</v>
      </c>
      <c r="S33" s="23">
        <f t="shared" si="2"/>
        <v>1</v>
      </c>
      <c r="T33" s="23">
        <f t="shared" si="3"/>
        <v>28</v>
      </c>
    </row>
    <row r="34" spans="1:22">
      <c r="A34" s="16">
        <v>29</v>
      </c>
      <c r="B34" s="34">
        <v>4</v>
      </c>
      <c r="C34" s="34">
        <v>3</v>
      </c>
      <c r="D34" s="34">
        <v>4</v>
      </c>
      <c r="E34" s="34">
        <v>3</v>
      </c>
      <c r="F34" s="34">
        <v>4</v>
      </c>
      <c r="G34" s="34">
        <v>2</v>
      </c>
      <c r="H34" s="34">
        <v>2</v>
      </c>
      <c r="I34" s="23">
        <f t="shared" si="1"/>
        <v>22</v>
      </c>
      <c r="L34" s="16">
        <v>29</v>
      </c>
      <c r="M34" s="23">
        <f t="shared" si="2"/>
        <v>6</v>
      </c>
      <c r="N34" s="23">
        <f t="shared" si="2"/>
        <v>3.5</v>
      </c>
      <c r="O34" s="23">
        <f t="shared" si="2"/>
        <v>6</v>
      </c>
      <c r="P34" s="23">
        <f t="shared" si="2"/>
        <v>3.5</v>
      </c>
      <c r="Q34" s="23">
        <f t="shared" si="2"/>
        <v>6</v>
      </c>
      <c r="R34" s="23">
        <f t="shared" si="2"/>
        <v>1.5</v>
      </c>
      <c r="S34" s="23">
        <f t="shared" si="2"/>
        <v>1.5</v>
      </c>
      <c r="T34" s="23">
        <f t="shared" si="3"/>
        <v>28</v>
      </c>
      <c r="V34" t="s">
        <v>112</v>
      </c>
    </row>
    <row r="35" spans="1:22">
      <c r="A35" s="16">
        <v>30</v>
      </c>
      <c r="B35" s="34">
        <v>4</v>
      </c>
      <c r="C35" s="34">
        <v>3</v>
      </c>
      <c r="D35" s="34">
        <v>4</v>
      </c>
      <c r="E35" s="34">
        <v>3</v>
      </c>
      <c r="F35" s="34">
        <v>4</v>
      </c>
      <c r="G35" s="34">
        <v>2</v>
      </c>
      <c r="H35" s="34">
        <v>2</v>
      </c>
      <c r="I35" s="23">
        <f t="shared" si="1"/>
        <v>22</v>
      </c>
      <c r="L35" s="43">
        <v>30</v>
      </c>
      <c r="M35" s="44">
        <f t="shared" si="2"/>
        <v>6</v>
      </c>
      <c r="N35" s="44">
        <f t="shared" si="2"/>
        <v>3.5</v>
      </c>
      <c r="O35" s="44">
        <f t="shared" si="2"/>
        <v>6</v>
      </c>
      <c r="P35" s="44">
        <f t="shared" si="2"/>
        <v>3.5</v>
      </c>
      <c r="Q35" s="44">
        <f t="shared" si="2"/>
        <v>6</v>
      </c>
      <c r="R35" s="44">
        <f t="shared" si="2"/>
        <v>1.5</v>
      </c>
      <c r="S35" s="44">
        <f t="shared" si="2"/>
        <v>1.5</v>
      </c>
      <c r="T35" s="23">
        <f t="shared" si="3"/>
        <v>28</v>
      </c>
    </row>
    <row r="36" spans="1:22">
      <c r="A36" s="33" t="s">
        <v>1</v>
      </c>
      <c r="B36" s="33">
        <f t="shared" ref="B36:H36" si="5">SUM(B6:B35)</f>
        <v>101</v>
      </c>
      <c r="C36" s="33">
        <f t="shared" si="5"/>
        <v>99</v>
      </c>
      <c r="D36" s="33">
        <f t="shared" si="5"/>
        <v>112</v>
      </c>
      <c r="E36" s="33">
        <f t="shared" si="5"/>
        <v>97</v>
      </c>
      <c r="F36" s="33">
        <f t="shared" si="5"/>
        <v>86</v>
      </c>
      <c r="G36" s="33">
        <f t="shared" si="5"/>
        <v>72</v>
      </c>
      <c r="H36" s="33">
        <f t="shared" si="5"/>
        <v>62</v>
      </c>
      <c r="I36" s="33"/>
      <c r="L36" s="33" t="s">
        <v>1</v>
      </c>
      <c r="M36" s="33">
        <f t="shared" ref="M36:S36" si="6">SUM(M6:M35)</f>
        <v>146</v>
      </c>
      <c r="N36" s="33">
        <f t="shared" si="6"/>
        <v>140.5</v>
      </c>
      <c r="O36" s="33">
        <f t="shared" si="6"/>
        <v>171.5</v>
      </c>
      <c r="P36" s="33">
        <f t="shared" si="6"/>
        <v>137</v>
      </c>
      <c r="Q36" s="33">
        <f t="shared" si="6"/>
        <v>108</v>
      </c>
      <c r="R36" s="33">
        <f t="shared" si="6"/>
        <v>78.5</v>
      </c>
      <c r="S36" s="33">
        <f t="shared" si="6"/>
        <v>58.5</v>
      </c>
      <c r="T36" s="33"/>
    </row>
    <row r="37" spans="1:22">
      <c r="A37" s="33" t="s">
        <v>100</v>
      </c>
      <c r="B37" s="45">
        <f t="shared" ref="B37:H37" si="7">AVERAGE(B6:B35)</f>
        <v>3.3666666666666698</v>
      </c>
      <c r="C37" s="45">
        <f t="shared" si="7"/>
        <v>3.3</v>
      </c>
      <c r="D37" s="45">
        <f t="shared" si="7"/>
        <v>3.7333333333333298</v>
      </c>
      <c r="E37" s="45">
        <f t="shared" si="7"/>
        <v>3.2333333333333298</v>
      </c>
      <c r="F37" s="45">
        <f t="shared" si="7"/>
        <v>2.8666666666666698</v>
      </c>
      <c r="G37" s="45">
        <f t="shared" si="7"/>
        <v>2.4</v>
      </c>
      <c r="H37" s="45">
        <f t="shared" si="7"/>
        <v>2.06666666666667</v>
      </c>
      <c r="I37" s="33"/>
      <c r="L37" s="33" t="s">
        <v>100</v>
      </c>
      <c r="M37" s="45">
        <f>AVERAGE(M6:M35)</f>
        <v>4.8666666666666698</v>
      </c>
      <c r="N37" s="45">
        <f t="shared" ref="N37:S37" si="8">AVERAGE(N6:N35)</f>
        <v>4.68333333333333</v>
      </c>
      <c r="O37" s="45">
        <f t="shared" si="8"/>
        <v>5.7166666666666703</v>
      </c>
      <c r="P37" s="45">
        <f t="shared" si="8"/>
        <v>4.56666666666667</v>
      </c>
      <c r="Q37" s="45">
        <f t="shared" si="8"/>
        <v>3.6</v>
      </c>
      <c r="R37" s="45">
        <f t="shared" si="8"/>
        <v>2.6166666666666698</v>
      </c>
      <c r="S37" s="45">
        <f t="shared" si="8"/>
        <v>1.95</v>
      </c>
      <c r="T37" s="23"/>
    </row>
  </sheetData>
  <mergeCells count="26">
    <mergeCell ref="V30:Z30"/>
    <mergeCell ref="V31:Z31"/>
    <mergeCell ref="A4:A5"/>
    <mergeCell ref="I4:I5"/>
    <mergeCell ref="L4:L5"/>
    <mergeCell ref="T4:T5"/>
    <mergeCell ref="V25:Z25"/>
    <mergeCell ref="V26:Z26"/>
    <mergeCell ref="V27:Z27"/>
    <mergeCell ref="V28:Z28"/>
    <mergeCell ref="V29:Z29"/>
    <mergeCell ref="V20:Z20"/>
    <mergeCell ref="V21:Z21"/>
    <mergeCell ref="V22:Z22"/>
    <mergeCell ref="AA22:AB22"/>
    <mergeCell ref="V24:Z24"/>
    <mergeCell ref="V15:Z15"/>
    <mergeCell ref="V16:Z16"/>
    <mergeCell ref="V17:Z17"/>
    <mergeCell ref="V18:Z18"/>
    <mergeCell ref="V19:Z19"/>
    <mergeCell ref="A3:I3"/>
    <mergeCell ref="B4:H4"/>
    <mergeCell ref="M4:S4"/>
    <mergeCell ref="Y12:AF12"/>
    <mergeCell ref="V14:Z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37"/>
  <sheetViews>
    <sheetView topLeftCell="C1" zoomScale="60" zoomScaleNormal="124" workbookViewId="0">
      <selection activeCell="AD24" sqref="AD24"/>
    </sheetView>
  </sheetViews>
  <sheetFormatPr defaultColWidth="9" defaultRowHeight="14.4"/>
  <cols>
    <col min="30" max="30" width="9" customWidth="1"/>
  </cols>
  <sheetData>
    <row r="1" spans="1:32">
      <c r="A1" s="19" t="s">
        <v>92</v>
      </c>
    </row>
    <row r="3" spans="1:32">
      <c r="A3" s="115" t="s">
        <v>113</v>
      </c>
      <c r="B3" s="115"/>
      <c r="C3" s="115"/>
      <c r="D3" s="115"/>
      <c r="E3" s="115"/>
      <c r="F3" s="115"/>
      <c r="G3" s="115"/>
      <c r="H3" s="115"/>
      <c r="L3" s="20" t="s">
        <v>94</v>
      </c>
    </row>
    <row r="4" spans="1:32">
      <c r="A4" s="111" t="s">
        <v>95</v>
      </c>
      <c r="B4" s="104" t="s">
        <v>96</v>
      </c>
      <c r="C4" s="104"/>
      <c r="D4" s="104"/>
      <c r="E4" s="104"/>
      <c r="F4" s="104"/>
      <c r="G4" s="104"/>
      <c r="H4" s="104"/>
      <c r="I4" s="116" t="s">
        <v>1</v>
      </c>
      <c r="L4" s="114" t="s">
        <v>95</v>
      </c>
      <c r="M4" s="104" t="s">
        <v>96</v>
      </c>
      <c r="N4" s="104"/>
      <c r="O4" s="104"/>
      <c r="P4" s="104"/>
      <c r="Q4" s="104"/>
      <c r="R4" s="104"/>
      <c r="S4" s="104"/>
      <c r="T4" s="111" t="s">
        <v>1</v>
      </c>
      <c r="V4" s="21" t="s">
        <v>29</v>
      </c>
      <c r="W4" s="23">
        <v>7</v>
      </c>
    </row>
    <row r="5" spans="1:32">
      <c r="A5" s="111"/>
      <c r="B5" s="22" t="s">
        <v>13</v>
      </c>
      <c r="C5" s="22" t="s">
        <v>15</v>
      </c>
      <c r="D5" s="22" t="s">
        <v>17</v>
      </c>
      <c r="E5" s="22" t="s">
        <v>19</v>
      </c>
      <c r="F5" s="22" t="s">
        <v>21</v>
      </c>
      <c r="G5" s="22" t="s">
        <v>23</v>
      </c>
      <c r="H5" s="22" t="s">
        <v>25</v>
      </c>
      <c r="I5" s="116"/>
      <c r="L5" s="111"/>
      <c r="M5" s="22" t="s">
        <v>13</v>
      </c>
      <c r="N5" s="22" t="s">
        <v>15</v>
      </c>
      <c r="O5" s="22" t="s">
        <v>17</v>
      </c>
      <c r="P5" s="22" t="s">
        <v>19</v>
      </c>
      <c r="Q5" s="22" t="s">
        <v>21</v>
      </c>
      <c r="R5" s="22" t="s">
        <v>23</v>
      </c>
      <c r="S5" s="22" t="s">
        <v>25</v>
      </c>
      <c r="T5" s="111"/>
      <c r="V5" s="21" t="s">
        <v>97</v>
      </c>
      <c r="W5" s="23">
        <v>30</v>
      </c>
    </row>
    <row r="6" spans="1:32">
      <c r="A6" s="16">
        <v>1</v>
      </c>
      <c r="B6" s="34">
        <v>4</v>
      </c>
      <c r="C6" s="34">
        <v>4</v>
      </c>
      <c r="D6" s="35">
        <v>4</v>
      </c>
      <c r="E6" s="34">
        <v>4</v>
      </c>
      <c r="F6" s="34">
        <v>4</v>
      </c>
      <c r="G6" s="34">
        <v>4</v>
      </c>
      <c r="H6" s="34">
        <v>4</v>
      </c>
      <c r="I6" s="23">
        <f>SUM(B6:H6)</f>
        <v>28</v>
      </c>
      <c r="L6" s="16">
        <v>1</v>
      </c>
      <c r="M6" s="23">
        <f>_xlfn.RANK.AVG(B6,$B6:$H6,1)</f>
        <v>4</v>
      </c>
      <c r="N6" s="23">
        <f t="shared" ref="N6:S21" si="0">_xlfn.RANK.AVG(C6,$B6:$H6,1)</f>
        <v>4</v>
      </c>
      <c r="O6" s="23">
        <f t="shared" si="0"/>
        <v>4</v>
      </c>
      <c r="P6" s="23">
        <f t="shared" si="0"/>
        <v>4</v>
      </c>
      <c r="Q6" s="23">
        <f t="shared" si="0"/>
        <v>4</v>
      </c>
      <c r="R6" s="23">
        <f t="shared" si="0"/>
        <v>4</v>
      </c>
      <c r="S6" s="23">
        <f t="shared" si="0"/>
        <v>4</v>
      </c>
      <c r="T6" s="23">
        <f>SUM(M6:S6)</f>
        <v>28</v>
      </c>
    </row>
    <row r="7" spans="1:32">
      <c r="A7" s="16">
        <v>2</v>
      </c>
      <c r="B7" s="34">
        <v>4</v>
      </c>
      <c r="C7" s="34">
        <v>4</v>
      </c>
      <c r="D7" s="35">
        <v>4</v>
      </c>
      <c r="E7" s="34">
        <v>4</v>
      </c>
      <c r="F7" s="34">
        <v>3</v>
      </c>
      <c r="G7" s="34">
        <v>3</v>
      </c>
      <c r="H7" s="34">
        <v>3</v>
      </c>
      <c r="I7" s="23">
        <f t="shared" ref="I7:I35" si="1">SUM(B7:H7)</f>
        <v>25</v>
      </c>
      <c r="L7" s="16">
        <v>2</v>
      </c>
      <c r="M7" s="23">
        <f t="shared" ref="M7:S35" si="2">_xlfn.RANK.AVG(B7,$B7:$H7,1)</f>
        <v>5.5</v>
      </c>
      <c r="N7" s="23">
        <f t="shared" si="0"/>
        <v>5.5</v>
      </c>
      <c r="O7" s="23">
        <f t="shared" si="0"/>
        <v>5.5</v>
      </c>
      <c r="P7" s="23">
        <f t="shared" si="0"/>
        <v>5.5</v>
      </c>
      <c r="Q7" s="23">
        <f t="shared" si="0"/>
        <v>2</v>
      </c>
      <c r="R7" s="23">
        <f t="shared" si="0"/>
        <v>2</v>
      </c>
      <c r="S7" s="23">
        <f t="shared" si="0"/>
        <v>2</v>
      </c>
      <c r="T7" s="23">
        <f t="shared" ref="T7:T35" si="3">SUM(M7:S7)</f>
        <v>28</v>
      </c>
    </row>
    <row r="8" spans="1:32">
      <c r="A8" s="16">
        <v>3</v>
      </c>
      <c r="B8" s="34">
        <v>4</v>
      </c>
      <c r="C8" s="34">
        <v>4</v>
      </c>
      <c r="D8" s="35">
        <v>4</v>
      </c>
      <c r="E8" s="34">
        <v>4</v>
      </c>
      <c r="F8" s="34">
        <v>4</v>
      </c>
      <c r="G8" s="34">
        <v>4</v>
      </c>
      <c r="H8" s="34">
        <v>4</v>
      </c>
      <c r="I8" s="23">
        <f t="shared" si="1"/>
        <v>28</v>
      </c>
      <c r="L8" s="16">
        <v>3</v>
      </c>
      <c r="M8" s="23">
        <f t="shared" si="2"/>
        <v>4</v>
      </c>
      <c r="N8" s="23">
        <f t="shared" si="0"/>
        <v>4</v>
      </c>
      <c r="O8" s="23">
        <f t="shared" si="0"/>
        <v>4</v>
      </c>
      <c r="P8" s="23">
        <f t="shared" si="0"/>
        <v>4</v>
      </c>
      <c r="Q8" s="23">
        <f t="shared" si="0"/>
        <v>4</v>
      </c>
      <c r="R8" s="23">
        <f t="shared" si="0"/>
        <v>4</v>
      </c>
      <c r="S8" s="23">
        <f t="shared" si="0"/>
        <v>4</v>
      </c>
      <c r="T8" s="23">
        <f t="shared" si="3"/>
        <v>28</v>
      </c>
    </row>
    <row r="9" spans="1:32">
      <c r="A9" s="16">
        <v>4</v>
      </c>
      <c r="B9" s="34">
        <v>5</v>
      </c>
      <c r="C9" s="34">
        <v>5</v>
      </c>
      <c r="D9" s="35">
        <v>4</v>
      </c>
      <c r="E9" s="34">
        <v>3</v>
      </c>
      <c r="F9" s="34">
        <v>3</v>
      </c>
      <c r="G9" s="34">
        <v>3</v>
      </c>
      <c r="H9" s="34">
        <v>4</v>
      </c>
      <c r="I9" s="23">
        <f t="shared" si="1"/>
        <v>27</v>
      </c>
      <c r="L9" s="16">
        <v>4</v>
      </c>
      <c r="M9" s="23">
        <f t="shared" si="2"/>
        <v>6.5</v>
      </c>
      <c r="N9" s="23">
        <f t="shared" si="0"/>
        <v>6.5</v>
      </c>
      <c r="O9" s="23">
        <f t="shared" si="0"/>
        <v>4.5</v>
      </c>
      <c r="P9" s="23">
        <f t="shared" si="0"/>
        <v>2</v>
      </c>
      <c r="Q9" s="23">
        <f t="shared" si="0"/>
        <v>2</v>
      </c>
      <c r="R9" s="23">
        <f t="shared" si="0"/>
        <v>2</v>
      </c>
      <c r="S9" s="23">
        <f t="shared" si="0"/>
        <v>4.5</v>
      </c>
      <c r="T9" s="23">
        <f t="shared" si="3"/>
        <v>28</v>
      </c>
    </row>
    <row r="10" spans="1:32">
      <c r="A10" s="16">
        <v>5</v>
      </c>
      <c r="B10" s="34">
        <v>3</v>
      </c>
      <c r="C10" s="34">
        <v>4</v>
      </c>
      <c r="D10" s="35">
        <v>4</v>
      </c>
      <c r="E10" s="34">
        <v>4</v>
      </c>
      <c r="F10" s="34">
        <v>3</v>
      </c>
      <c r="G10" s="34">
        <v>3</v>
      </c>
      <c r="H10" s="34">
        <v>3</v>
      </c>
      <c r="I10" s="23">
        <f t="shared" si="1"/>
        <v>24</v>
      </c>
      <c r="L10" s="16">
        <v>5</v>
      </c>
      <c r="M10" s="23">
        <f t="shared" si="2"/>
        <v>2.5</v>
      </c>
      <c r="N10" s="23">
        <f t="shared" si="0"/>
        <v>6</v>
      </c>
      <c r="O10" s="23">
        <f t="shared" si="0"/>
        <v>6</v>
      </c>
      <c r="P10" s="23">
        <f t="shared" si="0"/>
        <v>6</v>
      </c>
      <c r="Q10" s="23">
        <f t="shared" si="0"/>
        <v>2.5</v>
      </c>
      <c r="R10" s="23">
        <f t="shared" si="0"/>
        <v>2.5</v>
      </c>
      <c r="S10" s="23">
        <f t="shared" si="0"/>
        <v>2.5</v>
      </c>
      <c r="T10" s="23">
        <f t="shared" si="3"/>
        <v>28</v>
      </c>
    </row>
    <row r="11" spans="1:32">
      <c r="A11" s="16">
        <v>6</v>
      </c>
      <c r="B11" s="34">
        <v>3</v>
      </c>
      <c r="C11" s="34">
        <v>4</v>
      </c>
      <c r="D11" s="35">
        <v>4</v>
      </c>
      <c r="E11" s="34">
        <v>4</v>
      </c>
      <c r="F11" s="34">
        <v>3</v>
      </c>
      <c r="G11" s="34">
        <v>3</v>
      </c>
      <c r="H11" s="34">
        <v>4</v>
      </c>
      <c r="I11" s="23">
        <f t="shared" si="1"/>
        <v>25</v>
      </c>
      <c r="L11" s="16">
        <v>6</v>
      </c>
      <c r="M11" s="23">
        <f t="shared" si="2"/>
        <v>2</v>
      </c>
      <c r="N11" s="23">
        <f t="shared" si="0"/>
        <v>5.5</v>
      </c>
      <c r="O11" s="23">
        <f t="shared" si="0"/>
        <v>5.5</v>
      </c>
      <c r="P11" s="23">
        <f t="shared" si="0"/>
        <v>5.5</v>
      </c>
      <c r="Q11" s="23">
        <f t="shared" si="0"/>
        <v>2</v>
      </c>
      <c r="R11" s="23">
        <f t="shared" si="0"/>
        <v>2</v>
      </c>
      <c r="S11" s="23">
        <f t="shared" si="0"/>
        <v>5.5</v>
      </c>
      <c r="T11" s="23">
        <f t="shared" si="3"/>
        <v>28</v>
      </c>
      <c r="V11" s="26" t="s">
        <v>29</v>
      </c>
      <c r="W11" s="23">
        <f>(12/((W5*W4)*(W4+1))*SUMSQ(M36:S36)-3*(W5)*(W4+1))</f>
        <v>18.1999999999999</v>
      </c>
      <c r="Y11" s="27" t="s">
        <v>98</v>
      </c>
    </row>
    <row r="12" spans="1:32">
      <c r="A12" s="16">
        <v>7</v>
      </c>
      <c r="B12" s="34">
        <v>4</v>
      </c>
      <c r="C12" s="34">
        <v>3</v>
      </c>
      <c r="D12" s="35">
        <v>2</v>
      </c>
      <c r="E12" s="34">
        <v>3</v>
      </c>
      <c r="F12" s="34">
        <v>4</v>
      </c>
      <c r="G12" s="34">
        <v>2</v>
      </c>
      <c r="H12" s="34">
        <v>1</v>
      </c>
      <c r="I12" s="23">
        <f t="shared" si="1"/>
        <v>19</v>
      </c>
      <c r="L12" s="16">
        <v>7</v>
      </c>
      <c r="M12" s="23">
        <f t="shared" si="2"/>
        <v>6.5</v>
      </c>
      <c r="N12" s="23">
        <f t="shared" si="0"/>
        <v>4.5</v>
      </c>
      <c r="O12" s="23">
        <f t="shared" si="0"/>
        <v>2.5</v>
      </c>
      <c r="P12" s="23">
        <f t="shared" si="0"/>
        <v>4.5</v>
      </c>
      <c r="Q12" s="23">
        <f t="shared" si="0"/>
        <v>6.5</v>
      </c>
      <c r="R12" s="23">
        <f t="shared" si="0"/>
        <v>2.5</v>
      </c>
      <c r="S12" s="23">
        <f t="shared" si="0"/>
        <v>1</v>
      </c>
      <c r="T12" s="23">
        <f t="shared" si="3"/>
        <v>28</v>
      </c>
      <c r="V12" s="26" t="s">
        <v>99</v>
      </c>
      <c r="W12" s="23">
        <f>_xlfn.CHISQ.INV.RT(0.05,6)</f>
        <v>12.591587243744</v>
      </c>
      <c r="Y12" s="105" t="s">
        <v>131</v>
      </c>
      <c r="Z12" s="105"/>
      <c r="AA12" s="105"/>
      <c r="AB12" s="105"/>
      <c r="AC12" s="105"/>
      <c r="AD12" s="105"/>
      <c r="AE12" s="105"/>
      <c r="AF12" s="105"/>
    </row>
    <row r="13" spans="1:32">
      <c r="A13" s="16">
        <v>8</v>
      </c>
      <c r="B13" s="34">
        <v>3</v>
      </c>
      <c r="C13" s="34">
        <v>4</v>
      </c>
      <c r="D13" s="34">
        <v>4</v>
      </c>
      <c r="E13" s="34">
        <v>4</v>
      </c>
      <c r="F13" s="34">
        <v>2</v>
      </c>
      <c r="G13" s="34">
        <v>2</v>
      </c>
      <c r="H13" s="34">
        <v>4</v>
      </c>
      <c r="I13" s="23">
        <f t="shared" si="1"/>
        <v>23</v>
      </c>
      <c r="L13" s="16">
        <v>8</v>
      </c>
      <c r="M13" s="23">
        <f t="shared" si="2"/>
        <v>3</v>
      </c>
      <c r="N13" s="23">
        <f t="shared" si="0"/>
        <v>5.5</v>
      </c>
      <c r="O13" s="23">
        <f t="shared" si="0"/>
        <v>5.5</v>
      </c>
      <c r="P13" s="23">
        <f t="shared" si="0"/>
        <v>5.5</v>
      </c>
      <c r="Q13" s="23">
        <f t="shared" si="0"/>
        <v>1.5</v>
      </c>
      <c r="R13" s="23">
        <f t="shared" si="0"/>
        <v>1.5</v>
      </c>
      <c r="S13" s="23">
        <f t="shared" si="0"/>
        <v>5.5</v>
      </c>
      <c r="T13" s="23">
        <f t="shared" si="3"/>
        <v>28</v>
      </c>
    </row>
    <row r="14" spans="1:32">
      <c r="A14" s="16">
        <v>9</v>
      </c>
      <c r="B14" s="34">
        <v>5</v>
      </c>
      <c r="C14" s="34">
        <v>4</v>
      </c>
      <c r="D14" s="34">
        <v>5</v>
      </c>
      <c r="E14" s="34">
        <v>3</v>
      </c>
      <c r="F14" s="34">
        <v>2</v>
      </c>
      <c r="G14" s="34">
        <v>2</v>
      </c>
      <c r="H14" s="34">
        <v>4</v>
      </c>
      <c r="I14" s="23">
        <f t="shared" si="1"/>
        <v>25</v>
      </c>
      <c r="L14" s="16">
        <v>9</v>
      </c>
      <c r="M14" s="23">
        <f t="shared" si="2"/>
        <v>6.5</v>
      </c>
      <c r="N14" s="23">
        <f t="shared" si="0"/>
        <v>4.5</v>
      </c>
      <c r="O14" s="23">
        <f t="shared" si="0"/>
        <v>6.5</v>
      </c>
      <c r="P14" s="23">
        <f t="shared" si="0"/>
        <v>3</v>
      </c>
      <c r="Q14" s="23">
        <f t="shared" si="0"/>
        <v>1.5</v>
      </c>
      <c r="R14" s="23">
        <f t="shared" si="0"/>
        <v>1.5</v>
      </c>
      <c r="S14" s="23">
        <f t="shared" si="0"/>
        <v>4.5</v>
      </c>
      <c r="T14" s="23">
        <f t="shared" si="3"/>
        <v>28</v>
      </c>
      <c r="V14" s="106" t="s">
        <v>11</v>
      </c>
      <c r="W14" s="106"/>
      <c r="X14" s="106"/>
      <c r="Y14" s="106"/>
      <c r="Z14" s="106"/>
      <c r="AA14" s="28" t="s">
        <v>100</v>
      </c>
      <c r="AB14" s="28" t="s">
        <v>94</v>
      </c>
    </row>
    <row r="15" spans="1:32">
      <c r="A15" s="16">
        <v>10</v>
      </c>
      <c r="B15" s="34">
        <v>3</v>
      </c>
      <c r="C15" s="34">
        <v>2</v>
      </c>
      <c r="D15" s="34">
        <v>2</v>
      </c>
      <c r="E15" s="34">
        <v>3</v>
      </c>
      <c r="F15" s="34">
        <v>2</v>
      </c>
      <c r="G15" s="34">
        <v>2</v>
      </c>
      <c r="H15" s="34">
        <v>4</v>
      </c>
      <c r="I15" s="23">
        <f t="shared" si="1"/>
        <v>18</v>
      </c>
      <c r="L15" s="16">
        <v>10</v>
      </c>
      <c r="M15" s="23">
        <f t="shared" si="2"/>
        <v>5.5</v>
      </c>
      <c r="N15" s="23">
        <f t="shared" si="0"/>
        <v>2.5</v>
      </c>
      <c r="O15" s="23">
        <f t="shared" si="0"/>
        <v>2.5</v>
      </c>
      <c r="P15" s="23">
        <f t="shared" si="0"/>
        <v>5.5</v>
      </c>
      <c r="Q15" s="23">
        <f t="shared" si="0"/>
        <v>2.5</v>
      </c>
      <c r="R15" s="23">
        <f t="shared" si="0"/>
        <v>2.5</v>
      </c>
      <c r="S15" s="23">
        <f t="shared" si="0"/>
        <v>7</v>
      </c>
      <c r="T15" s="23">
        <f t="shared" si="3"/>
        <v>28</v>
      </c>
      <c r="V15" s="110" t="s">
        <v>13</v>
      </c>
      <c r="W15" s="110"/>
      <c r="X15" s="110"/>
      <c r="Y15" s="110"/>
      <c r="Z15" s="110"/>
      <c r="AA15" s="30">
        <f>B37</f>
        <v>3.8</v>
      </c>
      <c r="AB15" s="30">
        <f>M36</f>
        <v>135.5</v>
      </c>
    </row>
    <row r="16" spans="1:32">
      <c r="A16" s="16">
        <v>11</v>
      </c>
      <c r="B16" s="34">
        <v>4</v>
      </c>
      <c r="C16" s="34">
        <v>4</v>
      </c>
      <c r="D16" s="34">
        <v>5</v>
      </c>
      <c r="E16" s="34">
        <v>4</v>
      </c>
      <c r="F16" s="34">
        <v>3</v>
      </c>
      <c r="G16" s="34">
        <v>3</v>
      </c>
      <c r="H16" s="34">
        <v>3</v>
      </c>
      <c r="I16" s="23">
        <f t="shared" si="1"/>
        <v>26</v>
      </c>
      <c r="L16" s="16">
        <v>11</v>
      </c>
      <c r="M16" s="23">
        <f t="shared" si="2"/>
        <v>5</v>
      </c>
      <c r="N16" s="23">
        <f t="shared" si="0"/>
        <v>5</v>
      </c>
      <c r="O16" s="23">
        <f t="shared" si="0"/>
        <v>7</v>
      </c>
      <c r="P16" s="23">
        <f t="shared" si="0"/>
        <v>5</v>
      </c>
      <c r="Q16" s="23">
        <f t="shared" si="0"/>
        <v>2</v>
      </c>
      <c r="R16" s="23">
        <f t="shared" si="0"/>
        <v>2</v>
      </c>
      <c r="S16" s="23">
        <f t="shared" si="0"/>
        <v>2</v>
      </c>
      <c r="T16" s="23">
        <f t="shared" si="3"/>
        <v>28</v>
      </c>
      <c r="V16" s="110" t="s">
        <v>15</v>
      </c>
      <c r="W16" s="110"/>
      <c r="X16" s="110"/>
      <c r="Y16" s="110"/>
      <c r="Z16" s="110"/>
      <c r="AA16" s="30">
        <f>C37</f>
        <v>3.8333333333333299</v>
      </c>
      <c r="AB16" s="30">
        <f>N36</f>
        <v>141</v>
      </c>
    </row>
    <row r="17" spans="1:32">
      <c r="A17" s="16">
        <v>12</v>
      </c>
      <c r="B17" s="34">
        <v>3</v>
      </c>
      <c r="C17" s="34">
        <v>3</v>
      </c>
      <c r="D17" s="34">
        <v>3</v>
      </c>
      <c r="E17" s="34">
        <v>3</v>
      </c>
      <c r="F17" s="34">
        <v>5</v>
      </c>
      <c r="G17" s="34">
        <v>5</v>
      </c>
      <c r="H17" s="34">
        <v>5</v>
      </c>
      <c r="I17" s="23">
        <f t="shared" si="1"/>
        <v>27</v>
      </c>
      <c r="L17" s="16">
        <v>12</v>
      </c>
      <c r="M17" s="23">
        <f t="shared" si="2"/>
        <v>2.5</v>
      </c>
      <c r="N17" s="23">
        <f t="shared" si="0"/>
        <v>2.5</v>
      </c>
      <c r="O17" s="23">
        <f t="shared" si="0"/>
        <v>2.5</v>
      </c>
      <c r="P17" s="23">
        <f t="shared" si="0"/>
        <v>2.5</v>
      </c>
      <c r="Q17" s="23">
        <f t="shared" si="0"/>
        <v>6</v>
      </c>
      <c r="R17" s="23">
        <f t="shared" si="0"/>
        <v>6</v>
      </c>
      <c r="S17" s="23">
        <f t="shared" si="0"/>
        <v>6</v>
      </c>
      <c r="T17" s="23">
        <f t="shared" si="3"/>
        <v>28</v>
      </c>
      <c r="V17" s="110" t="s">
        <v>17</v>
      </c>
      <c r="W17" s="110"/>
      <c r="X17" s="110"/>
      <c r="Y17" s="110"/>
      <c r="Z17" s="110"/>
      <c r="AA17" s="30">
        <f>D37</f>
        <v>3.7666666666666702</v>
      </c>
      <c r="AB17" s="30">
        <f>O36</f>
        <v>138.5</v>
      </c>
    </row>
    <row r="18" spans="1:32">
      <c r="A18" s="16">
        <v>13</v>
      </c>
      <c r="B18" s="34">
        <v>5</v>
      </c>
      <c r="C18" s="34">
        <v>4</v>
      </c>
      <c r="D18" s="34">
        <v>4</v>
      </c>
      <c r="E18" s="34">
        <v>5</v>
      </c>
      <c r="F18" s="34">
        <v>3</v>
      </c>
      <c r="G18" s="34">
        <v>3</v>
      </c>
      <c r="H18" s="34">
        <v>3</v>
      </c>
      <c r="I18" s="23">
        <f t="shared" si="1"/>
        <v>27</v>
      </c>
      <c r="L18" s="16">
        <v>13</v>
      </c>
      <c r="M18" s="23">
        <f t="shared" si="2"/>
        <v>6.5</v>
      </c>
      <c r="N18" s="23">
        <f t="shared" si="0"/>
        <v>4.5</v>
      </c>
      <c r="O18" s="23">
        <f t="shared" si="0"/>
        <v>4.5</v>
      </c>
      <c r="P18" s="23">
        <f t="shared" si="0"/>
        <v>6.5</v>
      </c>
      <c r="Q18" s="23">
        <f t="shared" si="0"/>
        <v>2</v>
      </c>
      <c r="R18" s="23">
        <f t="shared" si="0"/>
        <v>2</v>
      </c>
      <c r="S18" s="23">
        <f t="shared" si="0"/>
        <v>2</v>
      </c>
      <c r="T18" s="23">
        <f t="shared" si="3"/>
        <v>28</v>
      </c>
      <c r="V18" s="110" t="s">
        <v>19</v>
      </c>
      <c r="W18" s="110"/>
      <c r="X18" s="110"/>
      <c r="Y18" s="110"/>
      <c r="Z18" s="110"/>
      <c r="AA18" s="30">
        <f>E37</f>
        <v>3.56666666666667</v>
      </c>
      <c r="AB18" s="30">
        <f>P36</f>
        <v>129</v>
      </c>
    </row>
    <row r="19" spans="1:32">
      <c r="A19" s="16">
        <v>14</v>
      </c>
      <c r="B19" s="34">
        <v>5</v>
      </c>
      <c r="C19" s="34">
        <v>5</v>
      </c>
      <c r="D19" s="34">
        <v>5</v>
      </c>
      <c r="E19" s="34">
        <v>4</v>
      </c>
      <c r="F19" s="34">
        <v>3</v>
      </c>
      <c r="G19" s="34">
        <v>3</v>
      </c>
      <c r="H19" s="34">
        <v>3</v>
      </c>
      <c r="I19" s="23">
        <f t="shared" si="1"/>
        <v>28</v>
      </c>
      <c r="L19" s="16">
        <v>14</v>
      </c>
      <c r="M19" s="23">
        <f t="shared" si="2"/>
        <v>6</v>
      </c>
      <c r="N19" s="23">
        <f t="shared" si="0"/>
        <v>6</v>
      </c>
      <c r="O19" s="23">
        <f t="shared" si="0"/>
        <v>6</v>
      </c>
      <c r="P19" s="23">
        <f t="shared" si="0"/>
        <v>4</v>
      </c>
      <c r="Q19" s="23">
        <f t="shared" si="0"/>
        <v>2</v>
      </c>
      <c r="R19" s="23">
        <f t="shared" si="0"/>
        <v>2</v>
      </c>
      <c r="S19" s="23">
        <f t="shared" si="0"/>
        <v>2</v>
      </c>
      <c r="T19" s="23">
        <f t="shared" si="3"/>
        <v>28</v>
      </c>
      <c r="V19" s="110" t="s">
        <v>21</v>
      </c>
      <c r="W19" s="110"/>
      <c r="X19" s="110"/>
      <c r="Y19" s="110"/>
      <c r="Z19" s="110"/>
      <c r="AA19" s="30">
        <f>F37</f>
        <v>3.2333333333333298</v>
      </c>
      <c r="AB19" s="30">
        <f>Q36</f>
        <v>98.5</v>
      </c>
    </row>
    <row r="20" spans="1:32">
      <c r="A20" s="16">
        <v>15</v>
      </c>
      <c r="B20" s="34">
        <v>3</v>
      </c>
      <c r="C20" s="34">
        <v>3</v>
      </c>
      <c r="D20" s="34">
        <v>4</v>
      </c>
      <c r="E20" s="34">
        <v>5</v>
      </c>
      <c r="F20" s="34">
        <v>5</v>
      </c>
      <c r="G20" s="34">
        <v>3</v>
      </c>
      <c r="H20" s="34">
        <v>3</v>
      </c>
      <c r="I20" s="23">
        <f t="shared" si="1"/>
        <v>26</v>
      </c>
      <c r="L20" s="16">
        <v>15</v>
      </c>
      <c r="M20" s="23">
        <f t="shared" si="2"/>
        <v>2.5</v>
      </c>
      <c r="N20" s="23">
        <f t="shared" si="0"/>
        <v>2.5</v>
      </c>
      <c r="O20" s="23">
        <f t="shared" si="0"/>
        <v>5</v>
      </c>
      <c r="P20" s="23">
        <f t="shared" si="0"/>
        <v>6.5</v>
      </c>
      <c r="Q20" s="23">
        <f t="shared" si="0"/>
        <v>6.5</v>
      </c>
      <c r="R20" s="23">
        <f t="shared" si="0"/>
        <v>2.5</v>
      </c>
      <c r="S20" s="23">
        <f t="shared" si="0"/>
        <v>2.5</v>
      </c>
      <c r="T20" s="23">
        <f t="shared" si="3"/>
        <v>28</v>
      </c>
      <c r="V20" s="110" t="s">
        <v>23</v>
      </c>
      <c r="W20" s="110"/>
      <c r="X20" s="110"/>
      <c r="Y20" s="110"/>
      <c r="Z20" s="110"/>
      <c r="AA20" s="30">
        <f>G37</f>
        <v>3.06666666666667</v>
      </c>
      <c r="AB20" s="30">
        <f>R36</f>
        <v>92.5</v>
      </c>
    </row>
    <row r="21" spans="1:32">
      <c r="A21" s="16">
        <v>16</v>
      </c>
      <c r="B21" s="34">
        <v>3</v>
      </c>
      <c r="C21" s="34">
        <v>3</v>
      </c>
      <c r="D21" s="34">
        <v>3</v>
      </c>
      <c r="E21" s="34">
        <v>3</v>
      </c>
      <c r="F21" s="34">
        <v>3</v>
      </c>
      <c r="G21" s="34">
        <v>3</v>
      </c>
      <c r="H21" s="34">
        <v>3</v>
      </c>
      <c r="I21" s="23">
        <f t="shared" si="1"/>
        <v>21</v>
      </c>
      <c r="L21" s="16">
        <v>16</v>
      </c>
      <c r="M21" s="23">
        <f t="shared" si="2"/>
        <v>4</v>
      </c>
      <c r="N21" s="23">
        <f t="shared" si="0"/>
        <v>4</v>
      </c>
      <c r="O21" s="23">
        <f t="shared" si="0"/>
        <v>4</v>
      </c>
      <c r="P21" s="23">
        <f t="shared" si="0"/>
        <v>4</v>
      </c>
      <c r="Q21" s="23">
        <f t="shared" si="0"/>
        <v>4</v>
      </c>
      <c r="R21" s="23">
        <f t="shared" si="0"/>
        <v>4</v>
      </c>
      <c r="S21" s="23">
        <f t="shared" si="0"/>
        <v>4</v>
      </c>
      <c r="T21" s="23">
        <f t="shared" si="3"/>
        <v>28</v>
      </c>
      <c r="V21" s="110" t="s">
        <v>25</v>
      </c>
      <c r="W21" s="110"/>
      <c r="X21" s="110"/>
      <c r="Y21" s="110"/>
      <c r="Z21" s="110"/>
      <c r="AA21" s="30">
        <f>H37</f>
        <v>3.2333333333333298</v>
      </c>
      <c r="AB21" s="30">
        <f>S36</f>
        <v>105</v>
      </c>
    </row>
    <row r="22" spans="1:32">
      <c r="A22" s="16">
        <v>17</v>
      </c>
      <c r="B22" s="34">
        <v>3</v>
      </c>
      <c r="C22" s="34">
        <v>3</v>
      </c>
      <c r="D22" s="34">
        <v>5</v>
      </c>
      <c r="E22" s="34">
        <v>4</v>
      </c>
      <c r="F22" s="34">
        <v>3</v>
      </c>
      <c r="G22" s="34">
        <v>4</v>
      </c>
      <c r="H22" s="34">
        <v>4</v>
      </c>
      <c r="I22" s="23">
        <f t="shared" si="1"/>
        <v>26</v>
      </c>
      <c r="L22" s="16">
        <v>17</v>
      </c>
      <c r="M22" s="23">
        <f t="shared" si="2"/>
        <v>2</v>
      </c>
      <c r="N22" s="23">
        <f t="shared" si="2"/>
        <v>2</v>
      </c>
      <c r="O22" s="23">
        <f t="shared" si="2"/>
        <v>7</v>
      </c>
      <c r="P22" s="23">
        <f t="shared" si="2"/>
        <v>5</v>
      </c>
      <c r="Q22" s="23">
        <f t="shared" si="2"/>
        <v>2</v>
      </c>
      <c r="R22" s="23">
        <f t="shared" si="2"/>
        <v>5</v>
      </c>
      <c r="S22" s="23">
        <f t="shared" si="2"/>
        <v>5</v>
      </c>
      <c r="T22" s="23">
        <f t="shared" si="3"/>
        <v>28</v>
      </c>
      <c r="V22" s="110" t="s">
        <v>101</v>
      </c>
      <c r="W22" s="110"/>
      <c r="X22" s="110"/>
      <c r="Y22" s="110"/>
      <c r="Z22" s="110"/>
      <c r="AA22" s="107">
        <f>1.645*SQRT(W5*W4*(W4+1)/7)</f>
        <v>25.484230418044799</v>
      </c>
      <c r="AB22" s="108"/>
    </row>
    <row r="23" spans="1:32">
      <c r="A23" s="16">
        <v>18</v>
      </c>
      <c r="B23" s="34">
        <v>2</v>
      </c>
      <c r="C23" s="34">
        <v>2</v>
      </c>
      <c r="D23" s="34">
        <v>3</v>
      </c>
      <c r="E23" s="34">
        <v>3</v>
      </c>
      <c r="F23" s="34">
        <v>3</v>
      </c>
      <c r="G23" s="34">
        <v>4</v>
      </c>
      <c r="H23" s="34">
        <v>4</v>
      </c>
      <c r="I23" s="23">
        <f t="shared" si="1"/>
        <v>21</v>
      </c>
      <c r="L23" s="16">
        <v>18</v>
      </c>
      <c r="M23" s="23">
        <f t="shared" si="2"/>
        <v>1.5</v>
      </c>
      <c r="N23" s="23">
        <f t="shared" si="2"/>
        <v>1.5</v>
      </c>
      <c r="O23" s="23">
        <f t="shared" si="2"/>
        <v>4</v>
      </c>
      <c r="P23" s="23">
        <f t="shared" si="2"/>
        <v>4</v>
      </c>
      <c r="Q23" s="23">
        <f t="shared" si="2"/>
        <v>4</v>
      </c>
      <c r="R23" s="23">
        <f t="shared" si="2"/>
        <v>6.5</v>
      </c>
      <c r="S23" s="23">
        <f t="shared" si="2"/>
        <v>6.5</v>
      </c>
      <c r="T23" s="23">
        <f t="shared" si="3"/>
        <v>28</v>
      </c>
    </row>
    <row r="24" spans="1:32">
      <c r="A24" s="16">
        <v>19</v>
      </c>
      <c r="B24" s="34">
        <v>2</v>
      </c>
      <c r="C24" s="34">
        <v>2</v>
      </c>
      <c r="D24" s="34">
        <v>2</v>
      </c>
      <c r="E24" s="34">
        <v>3</v>
      </c>
      <c r="F24" s="34">
        <v>3</v>
      </c>
      <c r="G24" s="34">
        <v>3</v>
      </c>
      <c r="H24" s="34">
        <v>3</v>
      </c>
      <c r="I24" s="23">
        <f t="shared" si="1"/>
        <v>18</v>
      </c>
      <c r="L24" s="16">
        <v>19</v>
      </c>
      <c r="M24" s="23">
        <f t="shared" si="2"/>
        <v>2</v>
      </c>
      <c r="N24" s="23">
        <f t="shared" si="2"/>
        <v>2</v>
      </c>
      <c r="O24" s="23">
        <f t="shared" si="2"/>
        <v>2</v>
      </c>
      <c r="P24" s="23">
        <f t="shared" si="2"/>
        <v>5.5</v>
      </c>
      <c r="Q24" s="23">
        <f t="shared" si="2"/>
        <v>5.5</v>
      </c>
      <c r="R24" s="23">
        <f t="shared" si="2"/>
        <v>5.5</v>
      </c>
      <c r="S24" s="23">
        <f t="shared" si="2"/>
        <v>5.5</v>
      </c>
      <c r="T24" s="23">
        <f t="shared" si="3"/>
        <v>28</v>
      </c>
      <c r="V24" s="109" t="s">
        <v>11</v>
      </c>
      <c r="W24" s="109"/>
      <c r="X24" s="109"/>
      <c r="Y24" s="109"/>
      <c r="Z24" s="109"/>
      <c r="AA24" s="31" t="s">
        <v>100</v>
      </c>
      <c r="AB24" s="31" t="s">
        <v>94</v>
      </c>
      <c r="AC24" s="31" t="s">
        <v>64</v>
      </c>
      <c r="AD24" s="77" t="s">
        <v>136</v>
      </c>
    </row>
    <row r="25" spans="1:32">
      <c r="A25" s="16">
        <v>20</v>
      </c>
      <c r="B25" s="34">
        <v>4</v>
      </c>
      <c r="C25" s="34">
        <v>4</v>
      </c>
      <c r="D25" s="34">
        <v>4</v>
      </c>
      <c r="E25" s="34">
        <v>4</v>
      </c>
      <c r="F25" s="34">
        <v>4</v>
      </c>
      <c r="G25" s="34">
        <v>4</v>
      </c>
      <c r="H25" s="34">
        <v>4</v>
      </c>
      <c r="I25" s="23">
        <f t="shared" si="1"/>
        <v>28</v>
      </c>
      <c r="L25" s="16">
        <v>20</v>
      </c>
      <c r="M25" s="23">
        <f t="shared" si="2"/>
        <v>4</v>
      </c>
      <c r="N25" s="23">
        <f t="shared" si="2"/>
        <v>4</v>
      </c>
      <c r="O25" s="23">
        <f t="shared" si="2"/>
        <v>4</v>
      </c>
      <c r="P25" s="23">
        <f t="shared" si="2"/>
        <v>4</v>
      </c>
      <c r="Q25" s="23">
        <f t="shared" si="2"/>
        <v>4</v>
      </c>
      <c r="R25" s="23">
        <f t="shared" si="2"/>
        <v>4</v>
      </c>
      <c r="S25" s="23">
        <f t="shared" si="2"/>
        <v>4</v>
      </c>
      <c r="T25" s="23">
        <f t="shared" si="3"/>
        <v>28</v>
      </c>
      <c r="V25" s="110" t="str">
        <f>V20</f>
        <v>P6</v>
      </c>
      <c r="W25" s="110"/>
      <c r="X25" s="110"/>
      <c r="Y25" s="110"/>
      <c r="Z25" s="110"/>
      <c r="AA25" s="30">
        <f>AA20</f>
        <v>3.06666666666667</v>
      </c>
      <c r="AB25" s="30">
        <f>AB20</f>
        <v>92.5</v>
      </c>
      <c r="AC25" s="29" t="s">
        <v>66</v>
      </c>
      <c r="AD25" s="37">
        <f>AB25+$AA$22</f>
        <v>117.984230418045</v>
      </c>
      <c r="AF25" s="32">
        <f>AB25+AA22</f>
        <v>117.984230418045</v>
      </c>
    </row>
    <row r="26" spans="1:32">
      <c r="A26" s="16">
        <v>21</v>
      </c>
      <c r="B26" s="34">
        <v>4</v>
      </c>
      <c r="C26" s="34">
        <v>3</v>
      </c>
      <c r="D26" s="34">
        <v>3</v>
      </c>
      <c r="E26" s="34">
        <v>4</v>
      </c>
      <c r="F26" s="34">
        <v>3</v>
      </c>
      <c r="G26" s="34">
        <v>4</v>
      </c>
      <c r="H26" s="34">
        <v>4</v>
      </c>
      <c r="I26" s="23">
        <f t="shared" si="1"/>
        <v>25</v>
      </c>
      <c r="L26" s="16">
        <v>21</v>
      </c>
      <c r="M26" s="23">
        <f t="shared" si="2"/>
        <v>5.5</v>
      </c>
      <c r="N26" s="23">
        <f t="shared" si="2"/>
        <v>2</v>
      </c>
      <c r="O26" s="23">
        <f t="shared" si="2"/>
        <v>2</v>
      </c>
      <c r="P26" s="23">
        <f t="shared" si="2"/>
        <v>5.5</v>
      </c>
      <c r="Q26" s="23">
        <f t="shared" si="2"/>
        <v>2</v>
      </c>
      <c r="R26" s="23">
        <f t="shared" si="2"/>
        <v>5.5</v>
      </c>
      <c r="S26" s="23">
        <f t="shared" si="2"/>
        <v>5.5</v>
      </c>
      <c r="T26" s="23">
        <f t="shared" si="3"/>
        <v>28</v>
      </c>
      <c r="V26" s="110" t="str">
        <f>V19</f>
        <v>P5</v>
      </c>
      <c r="W26" s="110"/>
      <c r="X26" s="110"/>
      <c r="Y26" s="110"/>
      <c r="Z26" s="110"/>
      <c r="AA26" s="30">
        <f>AA19</f>
        <v>3.2333333333333298</v>
      </c>
      <c r="AB26" s="30">
        <f>AB19</f>
        <v>98.5</v>
      </c>
      <c r="AC26" s="29" t="s">
        <v>66</v>
      </c>
      <c r="AD26" s="37">
        <f t="shared" ref="AD26:AD31" si="4">AB26+$AA$22</f>
        <v>123.9842304180448</v>
      </c>
      <c r="AF26" s="32">
        <f>AB27-AA22</f>
        <v>79.515769581955198</v>
      </c>
    </row>
    <row r="27" spans="1:32">
      <c r="A27" s="16">
        <v>22</v>
      </c>
      <c r="B27" s="34">
        <v>5</v>
      </c>
      <c r="C27" s="34">
        <v>3</v>
      </c>
      <c r="D27" s="34">
        <v>2</v>
      </c>
      <c r="E27" s="34">
        <v>2</v>
      </c>
      <c r="F27" s="34">
        <v>1</v>
      </c>
      <c r="G27" s="34">
        <v>3</v>
      </c>
      <c r="H27" s="34">
        <v>2</v>
      </c>
      <c r="I27" s="23">
        <f t="shared" si="1"/>
        <v>18</v>
      </c>
      <c r="L27" s="16">
        <v>22</v>
      </c>
      <c r="M27" s="23">
        <f t="shared" si="2"/>
        <v>7</v>
      </c>
      <c r="N27" s="23">
        <f t="shared" si="2"/>
        <v>5.5</v>
      </c>
      <c r="O27" s="23">
        <f t="shared" si="2"/>
        <v>3</v>
      </c>
      <c r="P27" s="23">
        <f t="shared" si="2"/>
        <v>3</v>
      </c>
      <c r="Q27" s="23">
        <f t="shared" si="2"/>
        <v>1</v>
      </c>
      <c r="R27" s="23">
        <f t="shared" si="2"/>
        <v>5.5</v>
      </c>
      <c r="S27" s="23">
        <f t="shared" si="2"/>
        <v>3</v>
      </c>
      <c r="T27" s="23">
        <f t="shared" si="3"/>
        <v>28</v>
      </c>
      <c r="V27" s="110" t="str">
        <f>V21</f>
        <v>P7</v>
      </c>
      <c r="W27" s="110"/>
      <c r="X27" s="110"/>
      <c r="Y27" s="110"/>
      <c r="Z27" s="110"/>
      <c r="AA27" s="30">
        <f>AA21</f>
        <v>3.2333333333333298</v>
      </c>
      <c r="AB27" s="30">
        <f>AB21</f>
        <v>105</v>
      </c>
      <c r="AC27" s="29" t="s">
        <v>66</v>
      </c>
      <c r="AD27" s="37">
        <f t="shared" si="4"/>
        <v>130.4842304180448</v>
      </c>
      <c r="AF27" s="32">
        <f>AB26+AA22</f>
        <v>123.984230418045</v>
      </c>
    </row>
    <row r="28" spans="1:32">
      <c r="A28" s="16">
        <v>23</v>
      </c>
      <c r="B28" s="34">
        <v>4</v>
      </c>
      <c r="C28" s="34">
        <v>5</v>
      </c>
      <c r="D28" s="34">
        <v>5</v>
      </c>
      <c r="E28" s="34">
        <v>3</v>
      </c>
      <c r="F28" s="34">
        <v>4</v>
      </c>
      <c r="G28" s="34">
        <v>3</v>
      </c>
      <c r="H28" s="34">
        <v>3</v>
      </c>
      <c r="I28" s="23">
        <f t="shared" si="1"/>
        <v>27</v>
      </c>
      <c r="L28" s="16">
        <v>23</v>
      </c>
      <c r="M28" s="23">
        <f t="shared" si="2"/>
        <v>4.5</v>
      </c>
      <c r="N28" s="23">
        <f t="shared" si="2"/>
        <v>6.5</v>
      </c>
      <c r="O28" s="23">
        <f t="shared" si="2"/>
        <v>6.5</v>
      </c>
      <c r="P28" s="23">
        <f t="shared" si="2"/>
        <v>2</v>
      </c>
      <c r="Q28" s="23">
        <f t="shared" si="2"/>
        <v>4.5</v>
      </c>
      <c r="R28" s="23">
        <f t="shared" si="2"/>
        <v>2</v>
      </c>
      <c r="S28" s="23">
        <f t="shared" si="2"/>
        <v>2</v>
      </c>
      <c r="T28" s="23">
        <f t="shared" si="3"/>
        <v>28</v>
      </c>
      <c r="V28" s="110" t="str">
        <f>V18</f>
        <v>P4</v>
      </c>
      <c r="W28" s="110"/>
      <c r="X28" s="110"/>
      <c r="Y28" s="110"/>
      <c r="Z28" s="110"/>
      <c r="AA28" s="30">
        <f>AA18</f>
        <v>3.56666666666667</v>
      </c>
      <c r="AB28" s="30">
        <f>AB18</f>
        <v>129</v>
      </c>
      <c r="AC28" s="29" t="s">
        <v>67</v>
      </c>
      <c r="AD28" s="37">
        <f t="shared" si="4"/>
        <v>154.4842304180448</v>
      </c>
      <c r="AF28" s="32">
        <f>AB31-AA22</f>
        <v>115.515769581955</v>
      </c>
    </row>
    <row r="29" spans="1:32">
      <c r="A29" s="16">
        <v>24</v>
      </c>
      <c r="B29" s="34">
        <v>3</v>
      </c>
      <c r="C29" s="34">
        <v>5</v>
      </c>
      <c r="D29" s="34">
        <v>5</v>
      </c>
      <c r="E29" s="34">
        <v>4</v>
      </c>
      <c r="F29" s="34">
        <v>3</v>
      </c>
      <c r="G29" s="34">
        <v>3</v>
      </c>
      <c r="H29" s="34">
        <v>3</v>
      </c>
      <c r="I29" s="23">
        <f t="shared" si="1"/>
        <v>26</v>
      </c>
      <c r="L29" s="16">
        <v>24</v>
      </c>
      <c r="M29" s="23">
        <f t="shared" si="2"/>
        <v>2.5</v>
      </c>
      <c r="N29" s="23">
        <f t="shared" si="2"/>
        <v>6.5</v>
      </c>
      <c r="O29" s="23">
        <f t="shared" si="2"/>
        <v>6.5</v>
      </c>
      <c r="P29" s="23">
        <f t="shared" si="2"/>
        <v>5</v>
      </c>
      <c r="Q29" s="23">
        <f t="shared" si="2"/>
        <v>2.5</v>
      </c>
      <c r="R29" s="23">
        <f t="shared" si="2"/>
        <v>2.5</v>
      </c>
      <c r="S29" s="23">
        <f t="shared" si="2"/>
        <v>2.5</v>
      </c>
      <c r="T29" s="23">
        <f t="shared" si="3"/>
        <v>28</v>
      </c>
      <c r="V29" s="110" t="str">
        <f>V15</f>
        <v>P1</v>
      </c>
      <c r="W29" s="110"/>
      <c r="X29" s="110"/>
      <c r="Y29" s="110"/>
      <c r="Z29" s="110"/>
      <c r="AA29" s="30">
        <f>AA15</f>
        <v>3.8</v>
      </c>
      <c r="AB29" s="30">
        <f>AB15</f>
        <v>135.5</v>
      </c>
      <c r="AC29" s="29" t="s">
        <v>67</v>
      </c>
      <c r="AD29" s="37">
        <f t="shared" si="4"/>
        <v>160.9842304180448</v>
      </c>
      <c r="AE29" s="32">
        <f>AB29-AA22</f>
        <v>110.015769581955</v>
      </c>
    </row>
    <row r="30" spans="1:32">
      <c r="A30" s="16">
        <v>25</v>
      </c>
      <c r="B30" s="34">
        <v>4</v>
      </c>
      <c r="C30" s="34">
        <v>5</v>
      </c>
      <c r="D30" s="34">
        <v>4</v>
      </c>
      <c r="E30" s="34">
        <v>5</v>
      </c>
      <c r="F30" s="34">
        <v>5</v>
      </c>
      <c r="G30" s="34">
        <v>3</v>
      </c>
      <c r="H30" s="34">
        <v>3</v>
      </c>
      <c r="I30" s="23">
        <f t="shared" si="1"/>
        <v>29</v>
      </c>
      <c r="L30" s="16">
        <v>25</v>
      </c>
      <c r="M30" s="23">
        <f t="shared" si="2"/>
        <v>3.5</v>
      </c>
      <c r="N30" s="23">
        <f t="shared" si="2"/>
        <v>6</v>
      </c>
      <c r="O30" s="23">
        <f t="shared" si="2"/>
        <v>3.5</v>
      </c>
      <c r="P30" s="23">
        <f t="shared" si="2"/>
        <v>6</v>
      </c>
      <c r="Q30" s="23">
        <f t="shared" si="2"/>
        <v>6</v>
      </c>
      <c r="R30" s="23">
        <f t="shared" si="2"/>
        <v>1.5</v>
      </c>
      <c r="S30" s="23">
        <f t="shared" si="2"/>
        <v>1.5</v>
      </c>
      <c r="T30" s="23">
        <f t="shared" si="3"/>
        <v>28</v>
      </c>
      <c r="V30" s="110" t="str">
        <f>V17</f>
        <v>P3</v>
      </c>
      <c r="W30" s="110"/>
      <c r="X30" s="110"/>
      <c r="Y30" s="110"/>
      <c r="Z30" s="110"/>
      <c r="AA30" s="30">
        <f>AA17</f>
        <v>3.7666666666666702</v>
      </c>
      <c r="AB30" s="30">
        <f>AB17</f>
        <v>138.5</v>
      </c>
      <c r="AC30" s="29" t="s">
        <v>67</v>
      </c>
      <c r="AD30" s="37">
        <f t="shared" si="4"/>
        <v>163.9842304180448</v>
      </c>
    </row>
    <row r="31" spans="1:32">
      <c r="A31" s="16">
        <v>26</v>
      </c>
      <c r="B31" s="34">
        <v>4</v>
      </c>
      <c r="C31" s="34">
        <v>4</v>
      </c>
      <c r="D31" s="34">
        <v>3</v>
      </c>
      <c r="E31" s="34">
        <v>3</v>
      </c>
      <c r="F31" s="34">
        <v>3</v>
      </c>
      <c r="G31" s="34">
        <v>3</v>
      </c>
      <c r="H31" s="34">
        <v>3</v>
      </c>
      <c r="I31" s="23">
        <f t="shared" si="1"/>
        <v>23</v>
      </c>
      <c r="L31" s="16">
        <v>26</v>
      </c>
      <c r="M31" s="23">
        <f t="shared" si="2"/>
        <v>6.5</v>
      </c>
      <c r="N31" s="23">
        <f t="shared" si="2"/>
        <v>6.5</v>
      </c>
      <c r="O31" s="23">
        <f t="shared" si="2"/>
        <v>3</v>
      </c>
      <c r="P31" s="23">
        <f t="shared" si="2"/>
        <v>3</v>
      </c>
      <c r="Q31" s="23">
        <f t="shared" si="2"/>
        <v>3</v>
      </c>
      <c r="R31" s="23">
        <f t="shared" si="2"/>
        <v>3</v>
      </c>
      <c r="S31" s="23">
        <f t="shared" si="2"/>
        <v>3</v>
      </c>
      <c r="T31" s="23">
        <f t="shared" si="3"/>
        <v>28</v>
      </c>
      <c r="V31" s="110" t="str">
        <f>V16</f>
        <v>P2</v>
      </c>
      <c r="W31" s="110"/>
      <c r="X31" s="110"/>
      <c r="Y31" s="110"/>
      <c r="Z31" s="110"/>
      <c r="AA31" s="30">
        <f>AA16</f>
        <v>3.8333333333333299</v>
      </c>
      <c r="AB31" s="30">
        <f>AB16</f>
        <v>141</v>
      </c>
      <c r="AC31" s="29" t="s">
        <v>67</v>
      </c>
      <c r="AD31" s="37">
        <f t="shared" si="4"/>
        <v>166.4842304180448</v>
      </c>
    </row>
    <row r="32" spans="1:32">
      <c r="A32" s="16">
        <v>27</v>
      </c>
      <c r="B32" s="34">
        <v>5</v>
      </c>
      <c r="C32" s="34">
        <v>5</v>
      </c>
      <c r="D32" s="34">
        <v>3</v>
      </c>
      <c r="E32" s="34">
        <v>3</v>
      </c>
      <c r="F32" s="34">
        <v>3</v>
      </c>
      <c r="G32" s="34">
        <v>2</v>
      </c>
      <c r="H32" s="34">
        <v>2</v>
      </c>
      <c r="I32" s="23">
        <f t="shared" si="1"/>
        <v>23</v>
      </c>
      <c r="L32" s="16">
        <v>27</v>
      </c>
      <c r="M32" s="23">
        <f t="shared" si="2"/>
        <v>6.5</v>
      </c>
      <c r="N32" s="23">
        <f t="shared" si="2"/>
        <v>6.5</v>
      </c>
      <c r="O32" s="23">
        <f t="shared" si="2"/>
        <v>4</v>
      </c>
      <c r="P32" s="23">
        <f t="shared" si="2"/>
        <v>4</v>
      </c>
      <c r="Q32" s="23">
        <f t="shared" si="2"/>
        <v>4</v>
      </c>
      <c r="R32" s="23">
        <f t="shared" si="2"/>
        <v>1.5</v>
      </c>
      <c r="S32" s="23">
        <f t="shared" si="2"/>
        <v>1.5</v>
      </c>
      <c r="T32" s="23">
        <f t="shared" si="3"/>
        <v>28</v>
      </c>
    </row>
    <row r="33" spans="1:20">
      <c r="A33" s="16">
        <v>28</v>
      </c>
      <c r="B33" s="34">
        <v>5</v>
      </c>
      <c r="C33" s="34">
        <v>5</v>
      </c>
      <c r="D33" s="34">
        <v>5</v>
      </c>
      <c r="E33" s="34">
        <v>3</v>
      </c>
      <c r="F33" s="34">
        <v>4</v>
      </c>
      <c r="G33" s="34">
        <v>2</v>
      </c>
      <c r="H33" s="34">
        <v>1</v>
      </c>
      <c r="I33" s="23">
        <f t="shared" si="1"/>
        <v>25</v>
      </c>
      <c r="L33" s="16">
        <v>28</v>
      </c>
      <c r="M33" s="23">
        <f t="shared" si="2"/>
        <v>6</v>
      </c>
      <c r="N33" s="23">
        <f t="shared" si="2"/>
        <v>6</v>
      </c>
      <c r="O33" s="23">
        <f t="shared" si="2"/>
        <v>6</v>
      </c>
      <c r="P33" s="23">
        <f t="shared" si="2"/>
        <v>3</v>
      </c>
      <c r="Q33" s="23">
        <f t="shared" si="2"/>
        <v>4</v>
      </c>
      <c r="R33" s="23">
        <f t="shared" si="2"/>
        <v>2</v>
      </c>
      <c r="S33" s="23">
        <f t="shared" si="2"/>
        <v>1</v>
      </c>
      <c r="T33" s="23">
        <f t="shared" si="3"/>
        <v>28</v>
      </c>
    </row>
    <row r="34" spans="1:20">
      <c r="A34" s="16">
        <v>29</v>
      </c>
      <c r="B34" s="34">
        <v>4</v>
      </c>
      <c r="C34" s="34">
        <v>5</v>
      </c>
      <c r="D34" s="34">
        <v>4</v>
      </c>
      <c r="E34" s="34">
        <v>3</v>
      </c>
      <c r="F34" s="34">
        <v>3</v>
      </c>
      <c r="G34" s="34">
        <v>3</v>
      </c>
      <c r="H34" s="34">
        <v>3</v>
      </c>
      <c r="I34" s="23">
        <f t="shared" si="1"/>
        <v>25</v>
      </c>
      <c r="L34" s="16">
        <v>29</v>
      </c>
      <c r="M34" s="23">
        <f t="shared" si="2"/>
        <v>5.5</v>
      </c>
      <c r="N34" s="23">
        <f t="shared" si="2"/>
        <v>7</v>
      </c>
      <c r="O34" s="23">
        <f t="shared" si="2"/>
        <v>5.5</v>
      </c>
      <c r="P34" s="23">
        <f t="shared" si="2"/>
        <v>2.5</v>
      </c>
      <c r="Q34" s="23">
        <f t="shared" si="2"/>
        <v>2.5</v>
      </c>
      <c r="R34" s="23">
        <f t="shared" si="2"/>
        <v>2.5</v>
      </c>
      <c r="S34" s="23">
        <f t="shared" si="2"/>
        <v>2.5</v>
      </c>
      <c r="T34" s="23">
        <f t="shared" si="3"/>
        <v>28</v>
      </c>
    </row>
    <row r="35" spans="1:20">
      <c r="A35" s="16">
        <v>30</v>
      </c>
      <c r="B35" s="34">
        <v>4</v>
      </c>
      <c r="C35" s="34">
        <v>4</v>
      </c>
      <c r="D35" s="34">
        <v>4</v>
      </c>
      <c r="E35" s="34">
        <v>3</v>
      </c>
      <c r="F35" s="34">
        <v>3</v>
      </c>
      <c r="G35" s="34">
        <v>3</v>
      </c>
      <c r="H35" s="34">
        <v>3</v>
      </c>
      <c r="I35" s="23">
        <f t="shared" si="1"/>
        <v>24</v>
      </c>
      <c r="L35" s="29">
        <v>30</v>
      </c>
      <c r="M35" s="23">
        <f t="shared" si="2"/>
        <v>6</v>
      </c>
      <c r="N35" s="23">
        <f t="shared" si="2"/>
        <v>6</v>
      </c>
      <c r="O35" s="23">
        <f t="shared" si="2"/>
        <v>6</v>
      </c>
      <c r="P35" s="23">
        <f t="shared" si="2"/>
        <v>2.5</v>
      </c>
      <c r="Q35" s="23">
        <f t="shared" si="2"/>
        <v>2.5</v>
      </c>
      <c r="R35" s="23">
        <f t="shared" si="2"/>
        <v>2.5</v>
      </c>
      <c r="S35" s="23">
        <f t="shared" si="2"/>
        <v>2.5</v>
      </c>
      <c r="T35" s="23">
        <f t="shared" si="3"/>
        <v>28</v>
      </c>
    </row>
    <row r="36" spans="1:20">
      <c r="A36" s="33" t="s">
        <v>105</v>
      </c>
      <c r="B36" s="23">
        <f>SUM(B6:B35)</f>
        <v>114</v>
      </c>
      <c r="C36" s="23">
        <f t="shared" ref="C36:H36" si="5">SUM(C6:C35)</f>
        <v>115</v>
      </c>
      <c r="D36" s="23">
        <f t="shared" si="5"/>
        <v>113</v>
      </c>
      <c r="E36" s="23">
        <f t="shared" si="5"/>
        <v>107</v>
      </c>
      <c r="F36" s="23">
        <f t="shared" si="5"/>
        <v>97</v>
      </c>
      <c r="G36" s="23">
        <f t="shared" si="5"/>
        <v>92</v>
      </c>
      <c r="H36" s="23">
        <f t="shared" si="5"/>
        <v>97</v>
      </c>
      <c r="I36" s="24"/>
      <c r="L36" s="33" t="s">
        <v>1</v>
      </c>
      <c r="M36" s="23">
        <f>SUM(M6:M35)</f>
        <v>135.5</v>
      </c>
      <c r="N36" s="23">
        <f t="shared" ref="N36:S36" si="6">SUM(N6:N35)</f>
        <v>141</v>
      </c>
      <c r="O36" s="23">
        <f t="shared" si="6"/>
        <v>138.5</v>
      </c>
      <c r="P36" s="23">
        <f t="shared" si="6"/>
        <v>129</v>
      </c>
      <c r="Q36" s="23">
        <f t="shared" si="6"/>
        <v>98.5</v>
      </c>
      <c r="R36" s="23">
        <f t="shared" si="6"/>
        <v>92.5</v>
      </c>
      <c r="S36" s="23">
        <f t="shared" si="6"/>
        <v>105</v>
      </c>
      <c r="T36" s="23"/>
    </row>
    <row r="37" spans="1:20">
      <c r="A37" s="33" t="s">
        <v>100</v>
      </c>
      <c r="B37" s="30">
        <f>AVERAGE(B6:B35)</f>
        <v>3.8</v>
      </c>
      <c r="C37" s="30">
        <f t="shared" ref="C37:H37" si="7">AVERAGE(C6:C35)</f>
        <v>3.8333333333333299</v>
      </c>
      <c r="D37" s="30">
        <f t="shared" si="7"/>
        <v>3.7666666666666702</v>
      </c>
      <c r="E37" s="30">
        <f t="shared" si="7"/>
        <v>3.56666666666667</v>
      </c>
      <c r="F37" s="30">
        <f t="shared" si="7"/>
        <v>3.2333333333333298</v>
      </c>
      <c r="G37" s="30">
        <f t="shared" si="7"/>
        <v>3.06666666666667</v>
      </c>
      <c r="H37" s="30">
        <f t="shared" si="7"/>
        <v>3.2333333333333298</v>
      </c>
      <c r="I37" s="24"/>
      <c r="L37" s="33" t="s">
        <v>100</v>
      </c>
      <c r="M37" s="30">
        <f>AVERAGE(M6:M35)</f>
        <v>4.5166666666666702</v>
      </c>
      <c r="N37" s="30">
        <f t="shared" ref="N37:S37" si="8">AVERAGE(N6:N35)</f>
        <v>4.7</v>
      </c>
      <c r="O37" s="30">
        <f t="shared" si="8"/>
        <v>4.6166666666666698</v>
      </c>
      <c r="P37" s="30">
        <f t="shared" si="8"/>
        <v>4.3</v>
      </c>
      <c r="Q37" s="30">
        <f t="shared" si="8"/>
        <v>3.2833333333333301</v>
      </c>
      <c r="R37" s="30">
        <f t="shared" si="8"/>
        <v>3.0833333333333299</v>
      </c>
      <c r="S37" s="30">
        <f t="shared" si="8"/>
        <v>3.5</v>
      </c>
      <c r="T37" s="23"/>
    </row>
  </sheetData>
  <mergeCells count="26">
    <mergeCell ref="V30:Z30"/>
    <mergeCell ref="V31:Z31"/>
    <mergeCell ref="A4:A5"/>
    <mergeCell ref="I4:I5"/>
    <mergeCell ref="L4:L5"/>
    <mergeCell ref="T4:T5"/>
    <mergeCell ref="V25:Z25"/>
    <mergeCell ref="V26:Z26"/>
    <mergeCell ref="V27:Z27"/>
    <mergeCell ref="V28:Z28"/>
    <mergeCell ref="V29:Z29"/>
    <mergeCell ref="V20:Z20"/>
    <mergeCell ref="V21:Z21"/>
    <mergeCell ref="V22:Z22"/>
    <mergeCell ref="AA22:AB22"/>
    <mergeCell ref="V24:Z24"/>
    <mergeCell ref="V15:Z15"/>
    <mergeCell ref="V16:Z16"/>
    <mergeCell ref="V17:Z17"/>
    <mergeCell ref="V18:Z18"/>
    <mergeCell ref="V19:Z19"/>
    <mergeCell ref="A3:H3"/>
    <mergeCell ref="B4:H4"/>
    <mergeCell ref="M4:S4"/>
    <mergeCell ref="Y12:AF12"/>
    <mergeCell ref="V14:Z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37"/>
  <sheetViews>
    <sheetView topLeftCell="P2" zoomScale="67" zoomScaleNormal="111" workbookViewId="0">
      <selection activeCell="AI39" sqref="AI39"/>
    </sheetView>
  </sheetViews>
  <sheetFormatPr defaultColWidth="9" defaultRowHeight="14.4"/>
  <cols>
    <col min="30" max="30" width="12.21875" bestFit="1" customWidth="1"/>
  </cols>
  <sheetData>
    <row r="1" spans="1:32">
      <c r="A1" s="19" t="s">
        <v>92</v>
      </c>
    </row>
    <row r="3" spans="1:32">
      <c r="A3" s="115" t="s">
        <v>114</v>
      </c>
      <c r="B3" s="115"/>
      <c r="C3" s="115"/>
      <c r="D3" s="115"/>
      <c r="E3" s="115"/>
      <c r="F3" s="115"/>
      <c r="G3" s="115"/>
      <c r="H3" s="115"/>
      <c r="L3" s="20" t="s">
        <v>94</v>
      </c>
    </row>
    <row r="4" spans="1:32">
      <c r="A4" s="111" t="s">
        <v>95</v>
      </c>
      <c r="B4" s="104" t="s">
        <v>96</v>
      </c>
      <c r="C4" s="104"/>
      <c r="D4" s="104"/>
      <c r="E4" s="104"/>
      <c r="F4" s="104"/>
      <c r="G4" s="104"/>
      <c r="H4" s="104"/>
      <c r="I4" s="116" t="s">
        <v>1</v>
      </c>
      <c r="L4" s="111" t="s">
        <v>95</v>
      </c>
      <c r="M4" s="104" t="s">
        <v>96</v>
      </c>
      <c r="N4" s="104"/>
      <c r="O4" s="104"/>
      <c r="P4" s="104"/>
      <c r="Q4" s="104"/>
      <c r="R4" s="104"/>
      <c r="S4" s="104"/>
      <c r="T4" s="111" t="s">
        <v>1</v>
      </c>
      <c r="V4" s="21" t="s">
        <v>29</v>
      </c>
      <c r="W4" s="23">
        <v>7</v>
      </c>
    </row>
    <row r="5" spans="1:32">
      <c r="A5" s="111"/>
      <c r="B5" s="22" t="s">
        <v>13</v>
      </c>
      <c r="C5" s="22" t="s">
        <v>15</v>
      </c>
      <c r="D5" s="22" t="s">
        <v>17</v>
      </c>
      <c r="E5" s="22" t="s">
        <v>19</v>
      </c>
      <c r="F5" s="22" t="s">
        <v>21</v>
      </c>
      <c r="G5" s="22" t="s">
        <v>23</v>
      </c>
      <c r="H5" s="22" t="s">
        <v>25</v>
      </c>
      <c r="I5" s="116"/>
      <c r="L5" s="111"/>
      <c r="M5" s="22" t="s">
        <v>13</v>
      </c>
      <c r="N5" s="22" t="s">
        <v>15</v>
      </c>
      <c r="O5" s="22" t="s">
        <v>17</v>
      </c>
      <c r="P5" s="22" t="s">
        <v>19</v>
      </c>
      <c r="Q5" s="22" t="s">
        <v>21</v>
      </c>
      <c r="R5" s="22" t="s">
        <v>23</v>
      </c>
      <c r="S5" s="22" t="s">
        <v>25</v>
      </c>
      <c r="T5" s="111"/>
      <c r="V5" s="21" t="s">
        <v>97</v>
      </c>
      <c r="W5" s="23">
        <v>30</v>
      </c>
    </row>
    <row r="6" spans="1:32">
      <c r="A6" s="16">
        <v>1</v>
      </c>
      <c r="B6" s="24">
        <v>4</v>
      </c>
      <c r="C6" s="24">
        <v>4</v>
      </c>
      <c r="D6" s="25">
        <v>4</v>
      </c>
      <c r="E6" s="24">
        <v>3</v>
      </c>
      <c r="F6" s="24">
        <v>3</v>
      </c>
      <c r="G6" s="24">
        <v>4</v>
      </c>
      <c r="H6" s="24">
        <v>4</v>
      </c>
      <c r="I6" s="23">
        <f>SUM(B6:H6)</f>
        <v>26</v>
      </c>
      <c r="L6" s="16">
        <v>1</v>
      </c>
      <c r="M6" s="23">
        <f>_xlfn.RANK.AVG(B6,$B6:$H6,1)</f>
        <v>5</v>
      </c>
      <c r="N6" s="23">
        <f t="shared" ref="N6:S21" si="0">_xlfn.RANK.AVG(C6,$B6:$H6,1)</f>
        <v>5</v>
      </c>
      <c r="O6" s="23">
        <f t="shared" si="0"/>
        <v>5</v>
      </c>
      <c r="P6" s="23">
        <f t="shared" si="0"/>
        <v>1.5</v>
      </c>
      <c r="Q6" s="23">
        <f t="shared" si="0"/>
        <v>1.5</v>
      </c>
      <c r="R6" s="23">
        <f t="shared" si="0"/>
        <v>5</v>
      </c>
      <c r="S6" s="23">
        <f t="shared" si="0"/>
        <v>5</v>
      </c>
      <c r="T6" s="23">
        <f>SUM(M6:S6)</f>
        <v>28</v>
      </c>
    </row>
    <row r="7" spans="1:32">
      <c r="A7" s="16">
        <v>2</v>
      </c>
      <c r="B7" s="24">
        <v>4</v>
      </c>
      <c r="C7" s="24">
        <v>4</v>
      </c>
      <c r="D7" s="25">
        <v>4</v>
      </c>
      <c r="E7" s="24">
        <v>3</v>
      </c>
      <c r="F7" s="24">
        <v>2</v>
      </c>
      <c r="G7" s="24">
        <v>4</v>
      </c>
      <c r="H7" s="24">
        <v>4</v>
      </c>
      <c r="I7" s="23">
        <f t="shared" ref="I7:I35" si="1">SUM(B7:H7)</f>
        <v>25</v>
      </c>
      <c r="L7" s="16">
        <v>2</v>
      </c>
      <c r="M7" s="23">
        <f t="shared" ref="M7:S35" si="2">_xlfn.RANK.AVG(B7,$B7:$H7,1)</f>
        <v>5</v>
      </c>
      <c r="N7" s="23">
        <f t="shared" si="0"/>
        <v>5</v>
      </c>
      <c r="O7" s="23">
        <f t="shared" si="0"/>
        <v>5</v>
      </c>
      <c r="P7" s="23">
        <f t="shared" si="0"/>
        <v>2</v>
      </c>
      <c r="Q7" s="23">
        <f t="shared" si="0"/>
        <v>1</v>
      </c>
      <c r="R7" s="23">
        <f t="shared" si="0"/>
        <v>5</v>
      </c>
      <c r="S7" s="23">
        <f t="shared" si="0"/>
        <v>5</v>
      </c>
      <c r="T7" s="23">
        <f t="shared" ref="T7:T35" si="3">SUM(M7:S7)</f>
        <v>28</v>
      </c>
    </row>
    <row r="8" spans="1:32">
      <c r="A8" s="16">
        <v>3</v>
      </c>
      <c r="B8" s="24">
        <v>5</v>
      </c>
      <c r="C8" s="24">
        <v>5</v>
      </c>
      <c r="D8" s="25">
        <v>5</v>
      </c>
      <c r="E8" s="24">
        <v>4</v>
      </c>
      <c r="F8" s="24">
        <v>5</v>
      </c>
      <c r="G8" s="24">
        <v>3</v>
      </c>
      <c r="H8" s="24">
        <v>5</v>
      </c>
      <c r="I8" s="23">
        <f t="shared" si="1"/>
        <v>32</v>
      </c>
      <c r="L8" s="16">
        <v>3</v>
      </c>
      <c r="M8" s="23">
        <f t="shared" si="2"/>
        <v>5</v>
      </c>
      <c r="N8" s="23">
        <f t="shared" si="0"/>
        <v>5</v>
      </c>
      <c r="O8" s="23">
        <f t="shared" si="0"/>
        <v>5</v>
      </c>
      <c r="P8" s="23">
        <f t="shared" si="0"/>
        <v>2</v>
      </c>
      <c r="Q8" s="23">
        <f t="shared" si="0"/>
        <v>5</v>
      </c>
      <c r="R8" s="23">
        <f t="shared" si="0"/>
        <v>1</v>
      </c>
      <c r="S8" s="23">
        <f t="shared" si="0"/>
        <v>5</v>
      </c>
      <c r="T8" s="23">
        <f t="shared" si="3"/>
        <v>28</v>
      </c>
    </row>
    <row r="9" spans="1:32">
      <c r="A9" s="16">
        <v>4</v>
      </c>
      <c r="B9" s="24">
        <v>2</v>
      </c>
      <c r="C9" s="24">
        <v>4</v>
      </c>
      <c r="D9" s="25">
        <v>4</v>
      </c>
      <c r="E9" s="24">
        <v>1</v>
      </c>
      <c r="F9" s="24">
        <v>1</v>
      </c>
      <c r="G9" s="24">
        <v>4</v>
      </c>
      <c r="H9" s="24">
        <v>2</v>
      </c>
      <c r="I9" s="23">
        <f t="shared" si="1"/>
        <v>18</v>
      </c>
      <c r="L9" s="16">
        <v>4</v>
      </c>
      <c r="M9" s="23">
        <f t="shared" si="2"/>
        <v>3.5</v>
      </c>
      <c r="N9" s="23">
        <f t="shared" si="0"/>
        <v>6</v>
      </c>
      <c r="O9" s="23">
        <f t="shared" si="0"/>
        <v>6</v>
      </c>
      <c r="P9" s="23">
        <f t="shared" si="0"/>
        <v>1.5</v>
      </c>
      <c r="Q9" s="23">
        <f t="shared" si="0"/>
        <v>1.5</v>
      </c>
      <c r="R9" s="23">
        <f t="shared" si="0"/>
        <v>6</v>
      </c>
      <c r="S9" s="23">
        <f t="shared" si="0"/>
        <v>3.5</v>
      </c>
      <c r="T9" s="23">
        <f t="shared" si="3"/>
        <v>28</v>
      </c>
    </row>
    <row r="10" spans="1:32">
      <c r="A10" s="16">
        <v>5</v>
      </c>
      <c r="B10" s="24">
        <v>4</v>
      </c>
      <c r="C10" s="24">
        <v>4</v>
      </c>
      <c r="D10" s="25">
        <v>4</v>
      </c>
      <c r="E10" s="24">
        <v>4</v>
      </c>
      <c r="F10" s="24">
        <v>5</v>
      </c>
      <c r="G10" s="24">
        <v>3</v>
      </c>
      <c r="H10" s="24">
        <v>2</v>
      </c>
      <c r="I10" s="23">
        <f t="shared" si="1"/>
        <v>26</v>
      </c>
      <c r="L10" s="16">
        <v>5</v>
      </c>
      <c r="M10" s="23">
        <f t="shared" si="2"/>
        <v>4.5</v>
      </c>
      <c r="N10" s="23">
        <f t="shared" si="0"/>
        <v>4.5</v>
      </c>
      <c r="O10" s="23">
        <f t="shared" si="0"/>
        <v>4.5</v>
      </c>
      <c r="P10" s="23">
        <f t="shared" si="0"/>
        <v>4.5</v>
      </c>
      <c r="Q10" s="23">
        <f t="shared" si="0"/>
        <v>7</v>
      </c>
      <c r="R10" s="23">
        <f t="shared" si="0"/>
        <v>2</v>
      </c>
      <c r="S10" s="23">
        <f t="shared" si="0"/>
        <v>1</v>
      </c>
      <c r="T10" s="23">
        <f t="shared" si="3"/>
        <v>28</v>
      </c>
    </row>
    <row r="11" spans="1:32">
      <c r="A11" s="16">
        <v>6</v>
      </c>
      <c r="B11" s="24">
        <v>4</v>
      </c>
      <c r="C11" s="24">
        <v>4</v>
      </c>
      <c r="D11" s="25">
        <v>5</v>
      </c>
      <c r="E11" s="24">
        <v>5</v>
      </c>
      <c r="F11" s="24">
        <v>3</v>
      </c>
      <c r="G11" s="24">
        <v>3</v>
      </c>
      <c r="H11" s="24">
        <v>5</v>
      </c>
      <c r="I11" s="23">
        <f t="shared" si="1"/>
        <v>29</v>
      </c>
      <c r="L11" s="16">
        <v>6</v>
      </c>
      <c r="M11" s="23">
        <f t="shared" si="2"/>
        <v>3.5</v>
      </c>
      <c r="N11" s="23">
        <f t="shared" si="0"/>
        <v>3.5</v>
      </c>
      <c r="O11" s="23">
        <f t="shared" si="0"/>
        <v>6</v>
      </c>
      <c r="P11" s="23">
        <f t="shared" si="0"/>
        <v>6</v>
      </c>
      <c r="Q11" s="23">
        <f t="shared" si="0"/>
        <v>1.5</v>
      </c>
      <c r="R11" s="23">
        <f t="shared" si="0"/>
        <v>1.5</v>
      </c>
      <c r="S11" s="23">
        <f t="shared" si="0"/>
        <v>6</v>
      </c>
      <c r="T11" s="23">
        <f t="shared" si="3"/>
        <v>28</v>
      </c>
      <c r="V11" s="78" t="s">
        <v>29</v>
      </c>
      <c r="W11" s="23">
        <f>(12/((W5*W4)*(W4+1))*SUMSQ(M36:S36)-3*(W5)*(W4+1))</f>
        <v>10.9428571428571</v>
      </c>
      <c r="Y11" s="27" t="s">
        <v>134</v>
      </c>
    </row>
    <row r="12" spans="1:32">
      <c r="A12" s="16">
        <v>7</v>
      </c>
      <c r="B12" s="24">
        <v>3</v>
      </c>
      <c r="C12" s="24">
        <v>5</v>
      </c>
      <c r="D12" s="25">
        <v>5</v>
      </c>
      <c r="E12" s="24">
        <v>4</v>
      </c>
      <c r="F12" s="24">
        <v>1</v>
      </c>
      <c r="G12" s="24">
        <v>4</v>
      </c>
      <c r="H12" s="24">
        <v>2</v>
      </c>
      <c r="I12" s="23">
        <f t="shared" si="1"/>
        <v>24</v>
      </c>
      <c r="L12" s="16">
        <v>7</v>
      </c>
      <c r="M12" s="23">
        <f t="shared" si="2"/>
        <v>3</v>
      </c>
      <c r="N12" s="23">
        <f t="shared" si="0"/>
        <v>6.5</v>
      </c>
      <c r="O12" s="23">
        <f t="shared" si="0"/>
        <v>6.5</v>
      </c>
      <c r="P12" s="23">
        <f t="shared" si="0"/>
        <v>4.5</v>
      </c>
      <c r="Q12" s="23">
        <f t="shared" si="0"/>
        <v>1</v>
      </c>
      <c r="R12" s="23">
        <f t="shared" si="0"/>
        <v>4.5</v>
      </c>
      <c r="S12" s="23">
        <f t="shared" si="0"/>
        <v>2</v>
      </c>
      <c r="T12" s="23">
        <f t="shared" si="3"/>
        <v>28</v>
      </c>
      <c r="V12" s="26" t="s">
        <v>99</v>
      </c>
      <c r="W12" s="23">
        <f>_xlfn.CHISQ.INV.RT(0.05,6)</f>
        <v>12.591587243744</v>
      </c>
      <c r="Y12" s="105" t="s">
        <v>135</v>
      </c>
      <c r="Z12" s="105"/>
      <c r="AA12" s="105"/>
      <c r="AB12" s="105"/>
      <c r="AC12" s="105"/>
      <c r="AD12" s="105"/>
      <c r="AE12" s="105"/>
      <c r="AF12" s="105"/>
    </row>
    <row r="13" spans="1:32">
      <c r="A13" s="16">
        <v>8</v>
      </c>
      <c r="B13" s="24">
        <v>4</v>
      </c>
      <c r="C13" s="24">
        <v>5</v>
      </c>
      <c r="D13" s="24">
        <v>4</v>
      </c>
      <c r="E13" s="24">
        <v>2</v>
      </c>
      <c r="F13" s="24">
        <v>3</v>
      </c>
      <c r="G13" s="24">
        <v>2</v>
      </c>
      <c r="H13" s="24">
        <v>4</v>
      </c>
      <c r="I13" s="23">
        <f t="shared" si="1"/>
        <v>24</v>
      </c>
      <c r="L13" s="16">
        <v>8</v>
      </c>
      <c r="M13" s="23">
        <f t="shared" si="2"/>
        <v>5</v>
      </c>
      <c r="N13" s="23">
        <f t="shared" si="0"/>
        <v>7</v>
      </c>
      <c r="O13" s="23">
        <f t="shared" si="0"/>
        <v>5</v>
      </c>
      <c r="P13" s="23">
        <f t="shared" si="0"/>
        <v>1.5</v>
      </c>
      <c r="Q13" s="23">
        <f t="shared" si="0"/>
        <v>3</v>
      </c>
      <c r="R13" s="23">
        <f t="shared" si="0"/>
        <v>1.5</v>
      </c>
      <c r="S13" s="23">
        <f t="shared" si="0"/>
        <v>5</v>
      </c>
      <c r="T13" s="23">
        <f t="shared" si="3"/>
        <v>28</v>
      </c>
    </row>
    <row r="14" spans="1:32">
      <c r="A14" s="16">
        <v>9</v>
      </c>
      <c r="B14" s="24">
        <v>3</v>
      </c>
      <c r="C14" s="24">
        <v>3</v>
      </c>
      <c r="D14" s="24">
        <v>4</v>
      </c>
      <c r="E14" s="24">
        <v>4</v>
      </c>
      <c r="F14" s="24">
        <v>2</v>
      </c>
      <c r="G14" s="24">
        <v>3</v>
      </c>
      <c r="H14" s="24">
        <v>4</v>
      </c>
      <c r="I14" s="23">
        <f t="shared" si="1"/>
        <v>23</v>
      </c>
      <c r="L14" s="16">
        <v>9</v>
      </c>
      <c r="M14" s="23">
        <f t="shared" si="2"/>
        <v>3</v>
      </c>
      <c r="N14" s="23">
        <f t="shared" si="0"/>
        <v>3</v>
      </c>
      <c r="O14" s="23">
        <f t="shared" si="0"/>
        <v>6</v>
      </c>
      <c r="P14" s="23">
        <f t="shared" si="0"/>
        <v>6</v>
      </c>
      <c r="Q14" s="23">
        <f t="shared" si="0"/>
        <v>1</v>
      </c>
      <c r="R14" s="23">
        <f t="shared" si="0"/>
        <v>3</v>
      </c>
      <c r="S14" s="23">
        <f t="shared" si="0"/>
        <v>6</v>
      </c>
      <c r="T14" s="23">
        <f t="shared" si="3"/>
        <v>28</v>
      </c>
      <c r="V14" s="106" t="s">
        <v>11</v>
      </c>
      <c r="W14" s="106"/>
      <c r="X14" s="106"/>
      <c r="Y14" s="106"/>
      <c r="Z14" s="106"/>
      <c r="AA14" s="28" t="s">
        <v>100</v>
      </c>
      <c r="AB14" s="28" t="s">
        <v>94</v>
      </c>
    </row>
    <row r="15" spans="1:32">
      <c r="A15" s="16">
        <v>10</v>
      </c>
      <c r="B15" s="24">
        <v>2</v>
      </c>
      <c r="C15" s="24">
        <v>3</v>
      </c>
      <c r="D15" s="24">
        <v>2</v>
      </c>
      <c r="E15" s="24">
        <v>3</v>
      </c>
      <c r="F15" s="24">
        <v>5</v>
      </c>
      <c r="G15" s="24">
        <v>5</v>
      </c>
      <c r="H15" s="24">
        <v>3</v>
      </c>
      <c r="I15" s="23">
        <f t="shared" si="1"/>
        <v>23</v>
      </c>
      <c r="L15" s="16">
        <v>10</v>
      </c>
      <c r="M15" s="23">
        <f t="shared" si="2"/>
        <v>1.5</v>
      </c>
      <c r="N15" s="23">
        <f t="shared" si="0"/>
        <v>4</v>
      </c>
      <c r="O15" s="23">
        <f t="shared" si="0"/>
        <v>1.5</v>
      </c>
      <c r="P15" s="23">
        <f t="shared" si="0"/>
        <v>4</v>
      </c>
      <c r="Q15" s="23">
        <f t="shared" si="0"/>
        <v>6.5</v>
      </c>
      <c r="R15" s="23">
        <f t="shared" si="0"/>
        <v>6.5</v>
      </c>
      <c r="S15" s="23">
        <f t="shared" si="0"/>
        <v>4</v>
      </c>
      <c r="T15" s="23">
        <f t="shared" si="3"/>
        <v>28</v>
      </c>
      <c r="V15" s="110" t="s">
        <v>13</v>
      </c>
      <c r="W15" s="110"/>
      <c r="X15" s="110"/>
      <c r="Y15" s="110"/>
      <c r="Z15" s="110"/>
      <c r="AA15" s="30">
        <f>B37</f>
        <v>3.7666666666666702</v>
      </c>
      <c r="AB15" s="30">
        <f>M36</f>
        <v>123</v>
      </c>
    </row>
    <row r="16" spans="1:32">
      <c r="A16" s="16">
        <v>11</v>
      </c>
      <c r="B16" s="24">
        <v>4</v>
      </c>
      <c r="C16" s="24">
        <v>4</v>
      </c>
      <c r="D16" s="24">
        <v>5</v>
      </c>
      <c r="E16" s="24">
        <v>5</v>
      </c>
      <c r="F16" s="24">
        <v>5</v>
      </c>
      <c r="G16" s="24">
        <v>5</v>
      </c>
      <c r="H16" s="24">
        <v>5</v>
      </c>
      <c r="I16" s="23">
        <f t="shared" si="1"/>
        <v>33</v>
      </c>
      <c r="L16" s="16">
        <v>11</v>
      </c>
      <c r="M16" s="23">
        <f t="shared" si="2"/>
        <v>1.5</v>
      </c>
      <c r="N16" s="23">
        <f t="shared" si="0"/>
        <v>1.5</v>
      </c>
      <c r="O16" s="23">
        <f t="shared" si="0"/>
        <v>5</v>
      </c>
      <c r="P16" s="23">
        <f t="shared" si="0"/>
        <v>5</v>
      </c>
      <c r="Q16" s="23">
        <f t="shared" si="0"/>
        <v>5</v>
      </c>
      <c r="R16" s="23">
        <f t="shared" si="0"/>
        <v>5</v>
      </c>
      <c r="S16" s="23">
        <f t="shared" si="0"/>
        <v>5</v>
      </c>
      <c r="T16" s="23">
        <f t="shared" si="3"/>
        <v>28</v>
      </c>
      <c r="V16" s="110" t="s">
        <v>15</v>
      </c>
      <c r="W16" s="110"/>
      <c r="X16" s="110"/>
      <c r="Y16" s="110"/>
      <c r="Z16" s="110"/>
      <c r="AA16" s="30">
        <f>C37</f>
        <v>3.7333333333333298</v>
      </c>
      <c r="AB16" s="30">
        <f>N36</f>
        <v>120.5</v>
      </c>
    </row>
    <row r="17" spans="1:32">
      <c r="A17" s="16">
        <v>12</v>
      </c>
      <c r="B17" s="24">
        <v>2</v>
      </c>
      <c r="C17" s="24">
        <v>3</v>
      </c>
      <c r="D17" s="24">
        <v>3</v>
      </c>
      <c r="E17" s="24">
        <v>4</v>
      </c>
      <c r="F17" s="24">
        <v>5</v>
      </c>
      <c r="G17" s="24">
        <v>5</v>
      </c>
      <c r="H17" s="24">
        <v>4</v>
      </c>
      <c r="I17" s="23">
        <f t="shared" si="1"/>
        <v>26</v>
      </c>
      <c r="L17" s="16">
        <v>12</v>
      </c>
      <c r="M17" s="23">
        <f t="shared" si="2"/>
        <v>1</v>
      </c>
      <c r="N17" s="23">
        <f t="shared" si="0"/>
        <v>2.5</v>
      </c>
      <c r="O17" s="23">
        <f t="shared" si="0"/>
        <v>2.5</v>
      </c>
      <c r="P17" s="23">
        <f t="shared" si="0"/>
        <v>4.5</v>
      </c>
      <c r="Q17" s="23">
        <f t="shared" si="0"/>
        <v>6.5</v>
      </c>
      <c r="R17" s="23">
        <f t="shared" si="0"/>
        <v>6.5</v>
      </c>
      <c r="S17" s="23">
        <f t="shared" si="0"/>
        <v>4.5</v>
      </c>
      <c r="T17" s="23">
        <f t="shared" si="3"/>
        <v>28</v>
      </c>
      <c r="V17" s="110" t="s">
        <v>17</v>
      </c>
      <c r="W17" s="110"/>
      <c r="X17" s="110"/>
      <c r="Y17" s="110"/>
      <c r="Z17" s="110"/>
      <c r="AA17" s="30">
        <f>D37</f>
        <v>4.06666666666667</v>
      </c>
      <c r="AB17" s="30">
        <f>O36</f>
        <v>145</v>
      </c>
    </row>
    <row r="18" spans="1:32">
      <c r="A18" s="16">
        <v>13</v>
      </c>
      <c r="B18" s="24">
        <v>4</v>
      </c>
      <c r="C18" s="24">
        <v>4</v>
      </c>
      <c r="D18" s="24">
        <v>4</v>
      </c>
      <c r="E18" s="24">
        <v>3</v>
      </c>
      <c r="F18" s="24">
        <v>4</v>
      </c>
      <c r="G18" s="24">
        <v>3</v>
      </c>
      <c r="H18" s="24">
        <v>3</v>
      </c>
      <c r="I18" s="23">
        <f t="shared" si="1"/>
        <v>25</v>
      </c>
      <c r="L18" s="16">
        <v>13</v>
      </c>
      <c r="M18" s="23">
        <f t="shared" si="2"/>
        <v>5.5</v>
      </c>
      <c r="N18" s="23">
        <f t="shared" si="0"/>
        <v>5.5</v>
      </c>
      <c r="O18" s="23">
        <f t="shared" si="0"/>
        <v>5.5</v>
      </c>
      <c r="P18" s="23">
        <f t="shared" si="0"/>
        <v>2</v>
      </c>
      <c r="Q18" s="23">
        <f t="shared" si="0"/>
        <v>5.5</v>
      </c>
      <c r="R18" s="23">
        <f t="shared" si="0"/>
        <v>2</v>
      </c>
      <c r="S18" s="23">
        <f t="shared" si="0"/>
        <v>2</v>
      </c>
      <c r="T18" s="23">
        <f t="shared" si="3"/>
        <v>28</v>
      </c>
      <c r="V18" s="110" t="s">
        <v>19</v>
      </c>
      <c r="W18" s="110"/>
      <c r="X18" s="110"/>
      <c r="Y18" s="110"/>
      <c r="Z18" s="110"/>
      <c r="AA18" s="30">
        <f>E37</f>
        <v>3.2666666666666702</v>
      </c>
      <c r="AB18" s="30">
        <f>P36</f>
        <v>90.5</v>
      </c>
    </row>
    <row r="19" spans="1:32">
      <c r="A19" s="16">
        <v>14</v>
      </c>
      <c r="B19" s="24">
        <v>4</v>
      </c>
      <c r="C19" s="24">
        <v>4</v>
      </c>
      <c r="D19" s="24">
        <v>4</v>
      </c>
      <c r="E19" s="24">
        <v>3</v>
      </c>
      <c r="F19" s="24">
        <v>4</v>
      </c>
      <c r="G19" s="24">
        <v>4</v>
      </c>
      <c r="H19" s="24">
        <v>3</v>
      </c>
      <c r="I19" s="23">
        <f t="shared" si="1"/>
        <v>26</v>
      </c>
      <c r="L19" s="16">
        <v>14</v>
      </c>
      <c r="M19" s="23">
        <f t="shared" si="2"/>
        <v>5</v>
      </c>
      <c r="N19" s="23">
        <f t="shared" si="0"/>
        <v>5</v>
      </c>
      <c r="O19" s="23">
        <f t="shared" si="0"/>
        <v>5</v>
      </c>
      <c r="P19" s="23">
        <f t="shared" si="0"/>
        <v>1.5</v>
      </c>
      <c r="Q19" s="23">
        <f t="shared" si="0"/>
        <v>5</v>
      </c>
      <c r="R19" s="23">
        <f t="shared" si="0"/>
        <v>5</v>
      </c>
      <c r="S19" s="23">
        <f t="shared" si="0"/>
        <v>1.5</v>
      </c>
      <c r="T19" s="23">
        <f t="shared" si="3"/>
        <v>28</v>
      </c>
      <c r="V19" s="110" t="s">
        <v>21</v>
      </c>
      <c r="W19" s="110"/>
      <c r="X19" s="110"/>
      <c r="Y19" s="110"/>
      <c r="Z19" s="110"/>
      <c r="AA19" s="30">
        <f>F37</f>
        <v>3.6</v>
      </c>
      <c r="AB19" s="30">
        <f>Q36</f>
        <v>119</v>
      </c>
    </row>
    <row r="20" spans="1:32">
      <c r="A20" s="16">
        <v>15</v>
      </c>
      <c r="B20" s="24">
        <v>4</v>
      </c>
      <c r="C20" s="24">
        <v>3</v>
      </c>
      <c r="D20" s="24">
        <v>3</v>
      </c>
      <c r="E20" s="24">
        <v>3</v>
      </c>
      <c r="F20" s="24">
        <v>5</v>
      </c>
      <c r="G20" s="24">
        <v>4</v>
      </c>
      <c r="H20" s="24">
        <v>4</v>
      </c>
      <c r="I20" s="23">
        <f t="shared" si="1"/>
        <v>26</v>
      </c>
      <c r="L20" s="16">
        <v>15</v>
      </c>
      <c r="M20" s="23">
        <f t="shared" si="2"/>
        <v>5</v>
      </c>
      <c r="N20" s="23">
        <f t="shared" si="0"/>
        <v>2</v>
      </c>
      <c r="O20" s="23">
        <f t="shared" si="0"/>
        <v>2</v>
      </c>
      <c r="P20" s="23">
        <f t="shared" si="0"/>
        <v>2</v>
      </c>
      <c r="Q20" s="23">
        <f t="shared" si="0"/>
        <v>7</v>
      </c>
      <c r="R20" s="23">
        <f t="shared" si="0"/>
        <v>5</v>
      </c>
      <c r="S20" s="23">
        <f t="shared" si="0"/>
        <v>5</v>
      </c>
      <c r="T20" s="23">
        <f t="shared" si="3"/>
        <v>28</v>
      </c>
      <c r="V20" s="110" t="s">
        <v>23</v>
      </c>
      <c r="W20" s="110"/>
      <c r="X20" s="110"/>
      <c r="Y20" s="110"/>
      <c r="Z20" s="110"/>
      <c r="AA20" s="30">
        <f>G37</f>
        <v>3.8</v>
      </c>
      <c r="AB20" s="30">
        <f>R36</f>
        <v>124.5</v>
      </c>
    </row>
    <row r="21" spans="1:32">
      <c r="A21" s="16">
        <v>16</v>
      </c>
      <c r="B21" s="24">
        <v>5</v>
      </c>
      <c r="C21" s="24">
        <v>2</v>
      </c>
      <c r="D21" s="24">
        <v>2</v>
      </c>
      <c r="E21" s="24">
        <v>3</v>
      </c>
      <c r="F21" s="24">
        <v>4</v>
      </c>
      <c r="G21" s="24">
        <v>3</v>
      </c>
      <c r="H21" s="24">
        <v>4</v>
      </c>
      <c r="I21" s="23">
        <f t="shared" si="1"/>
        <v>23</v>
      </c>
      <c r="L21" s="16">
        <v>16</v>
      </c>
      <c r="M21" s="23">
        <f t="shared" si="2"/>
        <v>7</v>
      </c>
      <c r="N21" s="23">
        <f t="shared" si="0"/>
        <v>1.5</v>
      </c>
      <c r="O21" s="23">
        <f t="shared" si="0"/>
        <v>1.5</v>
      </c>
      <c r="P21" s="23">
        <f t="shared" si="0"/>
        <v>3.5</v>
      </c>
      <c r="Q21" s="23">
        <f t="shared" si="0"/>
        <v>5.5</v>
      </c>
      <c r="R21" s="23">
        <f t="shared" si="0"/>
        <v>3.5</v>
      </c>
      <c r="S21" s="23">
        <f t="shared" si="0"/>
        <v>5.5</v>
      </c>
      <c r="T21" s="23">
        <f t="shared" si="3"/>
        <v>28</v>
      </c>
      <c r="V21" s="110" t="s">
        <v>25</v>
      </c>
      <c r="W21" s="110"/>
      <c r="X21" s="110"/>
      <c r="Y21" s="110"/>
      <c r="Z21" s="110"/>
      <c r="AA21" s="30">
        <f>H37</f>
        <v>3.56666666666667</v>
      </c>
      <c r="AB21" s="30">
        <f>S36</f>
        <v>117.5</v>
      </c>
    </row>
    <row r="22" spans="1:32">
      <c r="A22" s="16">
        <v>17</v>
      </c>
      <c r="B22" s="24">
        <v>4</v>
      </c>
      <c r="C22" s="24">
        <v>3</v>
      </c>
      <c r="D22" s="24">
        <v>4</v>
      </c>
      <c r="E22" s="24">
        <v>3</v>
      </c>
      <c r="F22" s="24">
        <v>2</v>
      </c>
      <c r="G22" s="24">
        <v>4</v>
      </c>
      <c r="H22" s="24">
        <v>5</v>
      </c>
      <c r="I22" s="23">
        <f t="shared" si="1"/>
        <v>25</v>
      </c>
      <c r="L22" s="16">
        <v>17</v>
      </c>
      <c r="M22" s="23">
        <f t="shared" si="2"/>
        <v>5</v>
      </c>
      <c r="N22" s="23">
        <f t="shared" si="2"/>
        <v>2.5</v>
      </c>
      <c r="O22" s="23">
        <f t="shared" si="2"/>
        <v>5</v>
      </c>
      <c r="P22" s="23">
        <f t="shared" si="2"/>
        <v>2.5</v>
      </c>
      <c r="Q22" s="23">
        <f t="shared" si="2"/>
        <v>1</v>
      </c>
      <c r="R22" s="23">
        <f t="shared" si="2"/>
        <v>5</v>
      </c>
      <c r="S22" s="23">
        <f t="shared" si="2"/>
        <v>7</v>
      </c>
      <c r="T22" s="23">
        <f t="shared" si="3"/>
        <v>28</v>
      </c>
      <c r="V22" s="110" t="s">
        <v>101</v>
      </c>
      <c r="W22" s="110"/>
      <c r="X22" s="110"/>
      <c r="Y22" s="110"/>
      <c r="Z22" s="110"/>
      <c r="AA22" s="107">
        <f>1.645*SQRT((W5*W4*(W4+1)/7))</f>
        <v>25.484230418044799</v>
      </c>
      <c r="AB22" s="108"/>
    </row>
    <row r="23" spans="1:32">
      <c r="A23" s="16">
        <v>18</v>
      </c>
      <c r="B23" s="24">
        <v>4</v>
      </c>
      <c r="C23" s="24">
        <v>5</v>
      </c>
      <c r="D23" s="24">
        <v>5</v>
      </c>
      <c r="E23" s="24">
        <v>4</v>
      </c>
      <c r="F23" s="24">
        <v>5</v>
      </c>
      <c r="G23" s="24">
        <v>5</v>
      </c>
      <c r="H23" s="24">
        <v>5</v>
      </c>
      <c r="I23" s="23">
        <f t="shared" si="1"/>
        <v>33</v>
      </c>
      <c r="L23" s="16">
        <v>18</v>
      </c>
      <c r="M23" s="23">
        <f t="shared" si="2"/>
        <v>1.5</v>
      </c>
      <c r="N23" s="23">
        <f t="shared" si="2"/>
        <v>5</v>
      </c>
      <c r="O23" s="23">
        <f t="shared" si="2"/>
        <v>5</v>
      </c>
      <c r="P23" s="23">
        <f t="shared" si="2"/>
        <v>1.5</v>
      </c>
      <c r="Q23" s="23">
        <f t="shared" si="2"/>
        <v>5</v>
      </c>
      <c r="R23" s="23">
        <f t="shared" si="2"/>
        <v>5</v>
      </c>
      <c r="S23" s="23">
        <f t="shared" si="2"/>
        <v>5</v>
      </c>
      <c r="T23" s="23">
        <f t="shared" si="3"/>
        <v>28</v>
      </c>
    </row>
    <row r="24" spans="1:32">
      <c r="A24" s="16">
        <v>19</v>
      </c>
      <c r="B24" s="24">
        <v>3</v>
      </c>
      <c r="C24" s="24">
        <v>3</v>
      </c>
      <c r="D24" s="24">
        <v>4</v>
      </c>
      <c r="E24" s="24">
        <v>3</v>
      </c>
      <c r="F24" s="24">
        <v>5</v>
      </c>
      <c r="G24" s="24">
        <v>4</v>
      </c>
      <c r="H24" s="24">
        <v>3</v>
      </c>
      <c r="I24" s="23">
        <f t="shared" si="1"/>
        <v>25</v>
      </c>
      <c r="L24" s="16">
        <v>19</v>
      </c>
      <c r="M24" s="23">
        <f t="shared" si="2"/>
        <v>2.5</v>
      </c>
      <c r="N24" s="23">
        <f t="shared" si="2"/>
        <v>2.5</v>
      </c>
      <c r="O24" s="23">
        <f t="shared" si="2"/>
        <v>5.5</v>
      </c>
      <c r="P24" s="23">
        <f t="shared" si="2"/>
        <v>2.5</v>
      </c>
      <c r="Q24" s="23">
        <f t="shared" si="2"/>
        <v>7</v>
      </c>
      <c r="R24" s="23">
        <f t="shared" si="2"/>
        <v>5.5</v>
      </c>
      <c r="S24" s="23">
        <f t="shared" si="2"/>
        <v>2.5</v>
      </c>
      <c r="T24" s="23">
        <f t="shared" si="3"/>
        <v>28</v>
      </c>
      <c r="V24" s="109" t="s">
        <v>11</v>
      </c>
      <c r="W24" s="109"/>
      <c r="X24" s="109"/>
      <c r="Y24" s="109"/>
      <c r="Z24" s="109"/>
      <c r="AA24" s="31" t="s">
        <v>100</v>
      </c>
      <c r="AB24" s="31" t="s">
        <v>94</v>
      </c>
      <c r="AC24" s="31" t="s">
        <v>64</v>
      </c>
      <c r="AD24" s="24" t="s">
        <v>102</v>
      </c>
    </row>
    <row r="25" spans="1:32">
      <c r="A25" s="16">
        <v>20</v>
      </c>
      <c r="B25" s="24">
        <v>5</v>
      </c>
      <c r="C25" s="24">
        <v>5</v>
      </c>
      <c r="D25" s="24">
        <v>2</v>
      </c>
      <c r="E25" s="24">
        <v>5</v>
      </c>
      <c r="F25" s="24">
        <v>5</v>
      </c>
      <c r="G25" s="24">
        <v>4</v>
      </c>
      <c r="H25" s="24">
        <v>4</v>
      </c>
      <c r="I25" s="23">
        <f t="shared" si="1"/>
        <v>30</v>
      </c>
      <c r="L25" s="16">
        <v>20</v>
      </c>
      <c r="M25" s="23">
        <f t="shared" si="2"/>
        <v>5.5</v>
      </c>
      <c r="N25" s="23">
        <f t="shared" si="2"/>
        <v>5.5</v>
      </c>
      <c r="O25" s="23">
        <f t="shared" si="2"/>
        <v>1</v>
      </c>
      <c r="P25" s="23">
        <f t="shared" si="2"/>
        <v>5.5</v>
      </c>
      <c r="Q25" s="23">
        <f t="shared" si="2"/>
        <v>5.5</v>
      </c>
      <c r="R25" s="23">
        <f t="shared" si="2"/>
        <v>2.5</v>
      </c>
      <c r="S25" s="23">
        <f t="shared" si="2"/>
        <v>2.5</v>
      </c>
      <c r="T25" s="23">
        <f t="shared" si="3"/>
        <v>28</v>
      </c>
      <c r="V25" s="110" t="str">
        <f>V18</f>
        <v>P4</v>
      </c>
      <c r="W25" s="110"/>
      <c r="X25" s="110"/>
      <c r="Y25" s="110"/>
      <c r="Z25" s="110"/>
      <c r="AA25" s="30">
        <f>AA18</f>
        <v>3.2666666666666702</v>
      </c>
      <c r="AB25" s="30">
        <f>AB18</f>
        <v>90.5</v>
      </c>
      <c r="AC25" s="16" t="s">
        <v>66</v>
      </c>
      <c r="AD25" s="30">
        <f>AB25+$AA$22</f>
        <v>115.984230418045</v>
      </c>
      <c r="AF25" s="32">
        <f>AB25+AA22</f>
        <v>115.984230418045</v>
      </c>
    </row>
    <row r="26" spans="1:32">
      <c r="A26" s="16">
        <v>21</v>
      </c>
      <c r="B26" s="24">
        <v>4</v>
      </c>
      <c r="C26" s="24">
        <v>2</v>
      </c>
      <c r="D26" s="24">
        <v>5</v>
      </c>
      <c r="E26" s="24">
        <v>4</v>
      </c>
      <c r="F26" s="24">
        <v>1</v>
      </c>
      <c r="G26" s="24">
        <v>4</v>
      </c>
      <c r="H26" s="24">
        <v>4</v>
      </c>
      <c r="I26" s="23">
        <f t="shared" si="1"/>
        <v>24</v>
      </c>
      <c r="L26" s="16">
        <v>21</v>
      </c>
      <c r="M26" s="23">
        <f t="shared" si="2"/>
        <v>4.5</v>
      </c>
      <c r="N26" s="23">
        <f t="shared" si="2"/>
        <v>2</v>
      </c>
      <c r="O26" s="23">
        <f t="shared" si="2"/>
        <v>7</v>
      </c>
      <c r="P26" s="23">
        <f t="shared" si="2"/>
        <v>4.5</v>
      </c>
      <c r="Q26" s="23">
        <f t="shared" si="2"/>
        <v>1</v>
      </c>
      <c r="R26" s="23">
        <f t="shared" si="2"/>
        <v>4.5</v>
      </c>
      <c r="S26" s="23">
        <f t="shared" si="2"/>
        <v>4.5</v>
      </c>
      <c r="T26" s="23">
        <f t="shared" si="3"/>
        <v>28</v>
      </c>
      <c r="V26" s="110" t="str">
        <f>V21</f>
        <v>P7</v>
      </c>
      <c r="W26" s="110"/>
      <c r="X26" s="110"/>
      <c r="Y26" s="110"/>
      <c r="Z26" s="110"/>
      <c r="AA26" s="30">
        <f>AA21</f>
        <v>3.56666666666667</v>
      </c>
      <c r="AB26" s="30">
        <f>AB21</f>
        <v>117.5</v>
      </c>
      <c r="AC26" s="16" t="s">
        <v>67</v>
      </c>
      <c r="AD26" s="30">
        <f t="shared" ref="AD26:AD31" si="4">AB26+$AA$22</f>
        <v>142.9842304180448</v>
      </c>
      <c r="AF26" s="32">
        <f>AB28-AA22</f>
        <v>95.015769581955198</v>
      </c>
    </row>
    <row r="27" spans="1:32">
      <c r="A27" s="16">
        <v>22</v>
      </c>
      <c r="B27" s="24">
        <v>5</v>
      </c>
      <c r="C27" s="24">
        <v>5</v>
      </c>
      <c r="D27" s="24">
        <v>5</v>
      </c>
      <c r="E27" s="24">
        <v>2</v>
      </c>
      <c r="F27" s="24">
        <v>5</v>
      </c>
      <c r="G27" s="24">
        <v>2</v>
      </c>
      <c r="H27" s="24">
        <v>2</v>
      </c>
      <c r="I27" s="23">
        <f t="shared" si="1"/>
        <v>26</v>
      </c>
      <c r="L27" s="16">
        <v>22</v>
      </c>
      <c r="M27" s="23">
        <f t="shared" si="2"/>
        <v>5.5</v>
      </c>
      <c r="N27" s="23">
        <f t="shared" si="2"/>
        <v>5.5</v>
      </c>
      <c r="O27" s="23">
        <f t="shared" si="2"/>
        <v>5.5</v>
      </c>
      <c r="P27" s="23">
        <f t="shared" si="2"/>
        <v>2</v>
      </c>
      <c r="Q27" s="23">
        <f t="shared" si="2"/>
        <v>5.5</v>
      </c>
      <c r="R27" s="23">
        <f t="shared" si="2"/>
        <v>2</v>
      </c>
      <c r="S27" s="23">
        <f t="shared" si="2"/>
        <v>2</v>
      </c>
      <c r="T27" s="23">
        <f t="shared" si="3"/>
        <v>28</v>
      </c>
      <c r="V27" s="110" t="str">
        <f>V19</f>
        <v>P5</v>
      </c>
      <c r="W27" s="110"/>
      <c r="X27" s="110"/>
      <c r="Y27" s="110"/>
      <c r="Z27" s="110"/>
      <c r="AA27" s="30">
        <f>AA19</f>
        <v>3.6</v>
      </c>
      <c r="AB27" s="30">
        <f>AB19</f>
        <v>119</v>
      </c>
      <c r="AC27" s="16" t="s">
        <v>67</v>
      </c>
      <c r="AD27" s="30">
        <f t="shared" si="4"/>
        <v>144.4842304180448</v>
      </c>
      <c r="AF27" s="32">
        <f>AB29+AA22</f>
        <v>148.484230418045</v>
      </c>
    </row>
    <row r="28" spans="1:32">
      <c r="A28" s="16">
        <v>23</v>
      </c>
      <c r="B28" s="24">
        <v>4</v>
      </c>
      <c r="C28" s="24">
        <v>2</v>
      </c>
      <c r="D28" s="24">
        <v>5</v>
      </c>
      <c r="E28" s="24">
        <v>3</v>
      </c>
      <c r="F28" s="24">
        <v>4</v>
      </c>
      <c r="G28" s="24">
        <v>3</v>
      </c>
      <c r="H28" s="24">
        <v>2</v>
      </c>
      <c r="I28" s="23">
        <f t="shared" si="1"/>
        <v>23</v>
      </c>
      <c r="L28" s="16">
        <v>23</v>
      </c>
      <c r="M28" s="23">
        <f t="shared" si="2"/>
        <v>5.5</v>
      </c>
      <c r="N28" s="23">
        <f t="shared" si="2"/>
        <v>1.5</v>
      </c>
      <c r="O28" s="23">
        <f t="shared" si="2"/>
        <v>7</v>
      </c>
      <c r="P28" s="23">
        <f t="shared" si="2"/>
        <v>3.5</v>
      </c>
      <c r="Q28" s="23">
        <f t="shared" si="2"/>
        <v>5.5</v>
      </c>
      <c r="R28" s="23">
        <f t="shared" si="2"/>
        <v>3.5</v>
      </c>
      <c r="S28" s="23">
        <f t="shared" si="2"/>
        <v>1.5</v>
      </c>
      <c r="T28" s="23">
        <f t="shared" si="3"/>
        <v>28</v>
      </c>
      <c r="V28" s="110" t="str">
        <f>V16</f>
        <v>P2</v>
      </c>
      <c r="W28" s="110"/>
      <c r="X28" s="110"/>
      <c r="Y28" s="110"/>
      <c r="Z28" s="110"/>
      <c r="AA28" s="30">
        <f>AA16</f>
        <v>3.7333333333333298</v>
      </c>
      <c r="AB28" s="30">
        <f>AB16</f>
        <v>120.5</v>
      </c>
      <c r="AC28" s="16" t="s">
        <v>67</v>
      </c>
      <c r="AD28" s="30">
        <f t="shared" si="4"/>
        <v>145.9842304180448</v>
      </c>
      <c r="AF28" s="32">
        <f>AB31-AA22</f>
        <v>119.515769581955</v>
      </c>
    </row>
    <row r="29" spans="1:32">
      <c r="A29" s="16">
        <v>24</v>
      </c>
      <c r="B29" s="24">
        <v>4</v>
      </c>
      <c r="C29" s="24">
        <v>3</v>
      </c>
      <c r="D29" s="24">
        <v>3</v>
      </c>
      <c r="E29" s="24">
        <v>2</v>
      </c>
      <c r="F29" s="24">
        <v>5</v>
      </c>
      <c r="G29" s="24">
        <v>4</v>
      </c>
      <c r="H29" s="24">
        <v>2</v>
      </c>
      <c r="I29" s="23">
        <f t="shared" si="1"/>
        <v>23</v>
      </c>
      <c r="L29" s="16">
        <v>24</v>
      </c>
      <c r="M29" s="23">
        <f t="shared" si="2"/>
        <v>5.5</v>
      </c>
      <c r="N29" s="23">
        <f t="shared" si="2"/>
        <v>3.5</v>
      </c>
      <c r="O29" s="23">
        <f t="shared" si="2"/>
        <v>3.5</v>
      </c>
      <c r="P29" s="23">
        <f t="shared" si="2"/>
        <v>1.5</v>
      </c>
      <c r="Q29" s="23">
        <f t="shared" si="2"/>
        <v>7</v>
      </c>
      <c r="R29" s="23">
        <f t="shared" si="2"/>
        <v>5.5</v>
      </c>
      <c r="S29" s="23">
        <f t="shared" si="2"/>
        <v>1.5</v>
      </c>
      <c r="T29" s="23">
        <f t="shared" si="3"/>
        <v>28</v>
      </c>
      <c r="V29" s="110" t="str">
        <f>V15</f>
        <v>P1</v>
      </c>
      <c r="W29" s="110"/>
      <c r="X29" s="110"/>
      <c r="Y29" s="110"/>
      <c r="Z29" s="110"/>
      <c r="AA29" s="30">
        <f>AA15</f>
        <v>3.7666666666666702</v>
      </c>
      <c r="AB29" s="30">
        <f>AB15</f>
        <v>123</v>
      </c>
      <c r="AC29" s="16" t="s">
        <v>67</v>
      </c>
      <c r="AD29" s="30">
        <f t="shared" si="4"/>
        <v>148.4842304180448</v>
      </c>
    </row>
    <row r="30" spans="1:32">
      <c r="A30" s="16">
        <v>25</v>
      </c>
      <c r="B30" s="24">
        <v>3</v>
      </c>
      <c r="C30" s="24">
        <v>3</v>
      </c>
      <c r="D30" s="24">
        <v>5</v>
      </c>
      <c r="E30" s="24">
        <v>4</v>
      </c>
      <c r="F30" s="24">
        <v>5</v>
      </c>
      <c r="G30" s="24">
        <v>5</v>
      </c>
      <c r="H30" s="24">
        <v>4</v>
      </c>
      <c r="I30" s="23">
        <f t="shared" si="1"/>
        <v>29</v>
      </c>
      <c r="L30" s="16">
        <v>25</v>
      </c>
      <c r="M30" s="23">
        <f t="shared" si="2"/>
        <v>1.5</v>
      </c>
      <c r="N30" s="23">
        <f t="shared" si="2"/>
        <v>1.5</v>
      </c>
      <c r="O30" s="23">
        <f t="shared" si="2"/>
        <v>6</v>
      </c>
      <c r="P30" s="23">
        <f t="shared" si="2"/>
        <v>3.5</v>
      </c>
      <c r="Q30" s="23">
        <f t="shared" si="2"/>
        <v>6</v>
      </c>
      <c r="R30" s="23">
        <f t="shared" si="2"/>
        <v>6</v>
      </c>
      <c r="S30" s="23">
        <f t="shared" si="2"/>
        <v>3.5</v>
      </c>
      <c r="T30" s="23">
        <f t="shared" si="3"/>
        <v>28</v>
      </c>
      <c r="V30" s="110" t="str">
        <f>V20</f>
        <v>P6</v>
      </c>
      <c r="W30" s="110"/>
      <c r="X30" s="110"/>
      <c r="Y30" s="110"/>
      <c r="Z30" s="110"/>
      <c r="AA30" s="30">
        <f>AA20</f>
        <v>3.8</v>
      </c>
      <c r="AB30" s="30">
        <f>AB20</f>
        <v>124.5</v>
      </c>
      <c r="AC30" s="16" t="s">
        <v>67</v>
      </c>
      <c r="AD30" s="30">
        <f t="shared" si="4"/>
        <v>149.9842304180448</v>
      </c>
    </row>
    <row r="31" spans="1:32">
      <c r="A31" s="16">
        <v>26</v>
      </c>
      <c r="B31" s="24">
        <v>5</v>
      </c>
      <c r="C31" s="24">
        <v>5</v>
      </c>
      <c r="D31" s="24">
        <v>5</v>
      </c>
      <c r="E31" s="24">
        <v>4</v>
      </c>
      <c r="F31" s="24">
        <v>4</v>
      </c>
      <c r="G31" s="24">
        <v>4</v>
      </c>
      <c r="H31" s="24">
        <v>5</v>
      </c>
      <c r="I31" s="23">
        <f t="shared" si="1"/>
        <v>32</v>
      </c>
      <c r="L31" s="16">
        <v>26</v>
      </c>
      <c r="M31" s="23">
        <f t="shared" si="2"/>
        <v>5.5</v>
      </c>
      <c r="N31" s="23">
        <f t="shared" si="2"/>
        <v>5.5</v>
      </c>
      <c r="O31" s="23">
        <f t="shared" si="2"/>
        <v>5.5</v>
      </c>
      <c r="P31" s="23">
        <f t="shared" si="2"/>
        <v>2</v>
      </c>
      <c r="Q31" s="23">
        <f t="shared" si="2"/>
        <v>2</v>
      </c>
      <c r="R31" s="23">
        <f t="shared" si="2"/>
        <v>2</v>
      </c>
      <c r="S31" s="23">
        <f t="shared" si="2"/>
        <v>5.5</v>
      </c>
      <c r="T31" s="23">
        <f t="shared" si="3"/>
        <v>28</v>
      </c>
      <c r="V31" s="110" t="str">
        <f>V17</f>
        <v>P3</v>
      </c>
      <c r="W31" s="110"/>
      <c r="X31" s="110"/>
      <c r="Y31" s="110"/>
      <c r="Z31" s="110"/>
      <c r="AA31" s="30">
        <f>AA17</f>
        <v>4.06666666666667</v>
      </c>
      <c r="AB31" s="30">
        <f>AB17</f>
        <v>145</v>
      </c>
      <c r="AC31" s="16" t="s">
        <v>75</v>
      </c>
      <c r="AD31" s="30">
        <f t="shared" si="4"/>
        <v>170.4842304180448</v>
      </c>
      <c r="AE31" s="32">
        <f>AB31-AA22</f>
        <v>119.515769581955</v>
      </c>
    </row>
    <row r="32" spans="1:32">
      <c r="A32" s="16">
        <v>27</v>
      </c>
      <c r="B32" s="24">
        <v>3</v>
      </c>
      <c r="C32" s="24">
        <v>4</v>
      </c>
      <c r="D32" s="24">
        <v>4</v>
      </c>
      <c r="E32" s="24">
        <v>2</v>
      </c>
      <c r="F32" s="24">
        <v>2</v>
      </c>
      <c r="G32" s="24">
        <v>4</v>
      </c>
      <c r="H32" s="24">
        <v>4</v>
      </c>
      <c r="I32" s="23">
        <f t="shared" si="1"/>
        <v>23</v>
      </c>
      <c r="L32" s="16">
        <v>27</v>
      </c>
      <c r="M32" s="23">
        <f t="shared" si="2"/>
        <v>3</v>
      </c>
      <c r="N32" s="23">
        <f t="shared" si="2"/>
        <v>5.5</v>
      </c>
      <c r="O32" s="23">
        <f t="shared" si="2"/>
        <v>5.5</v>
      </c>
      <c r="P32" s="23">
        <f t="shared" si="2"/>
        <v>1.5</v>
      </c>
      <c r="Q32" s="23">
        <f t="shared" si="2"/>
        <v>1.5</v>
      </c>
      <c r="R32" s="23">
        <f t="shared" si="2"/>
        <v>5.5</v>
      </c>
      <c r="S32" s="23">
        <f t="shared" si="2"/>
        <v>5.5</v>
      </c>
      <c r="T32" s="23">
        <f t="shared" si="3"/>
        <v>28</v>
      </c>
      <c r="AA32" s="32"/>
    </row>
    <row r="33" spans="1:20">
      <c r="A33" s="16">
        <v>28</v>
      </c>
      <c r="B33" s="24">
        <v>4</v>
      </c>
      <c r="C33" s="24">
        <v>4</v>
      </c>
      <c r="D33" s="24">
        <v>4</v>
      </c>
      <c r="E33" s="24">
        <v>2</v>
      </c>
      <c r="F33" s="24">
        <v>4</v>
      </c>
      <c r="G33" s="24">
        <v>4</v>
      </c>
      <c r="H33" s="24">
        <v>4</v>
      </c>
      <c r="I33" s="23">
        <f t="shared" si="1"/>
        <v>26</v>
      </c>
      <c r="L33" s="16">
        <v>28</v>
      </c>
      <c r="M33" s="23">
        <f t="shared" si="2"/>
        <v>4.5</v>
      </c>
      <c r="N33" s="23">
        <f t="shared" si="2"/>
        <v>4.5</v>
      </c>
      <c r="O33" s="23">
        <f t="shared" si="2"/>
        <v>4.5</v>
      </c>
      <c r="P33" s="23">
        <f t="shared" si="2"/>
        <v>1</v>
      </c>
      <c r="Q33" s="23">
        <f t="shared" si="2"/>
        <v>4.5</v>
      </c>
      <c r="R33" s="23">
        <f t="shared" si="2"/>
        <v>4.5</v>
      </c>
      <c r="S33" s="23">
        <f t="shared" si="2"/>
        <v>4.5</v>
      </c>
      <c r="T33" s="23">
        <f t="shared" si="3"/>
        <v>28</v>
      </c>
    </row>
    <row r="34" spans="1:20">
      <c r="A34" s="16">
        <v>29</v>
      </c>
      <c r="B34" s="24">
        <v>5</v>
      </c>
      <c r="C34" s="24">
        <v>3</v>
      </c>
      <c r="D34" s="24">
        <v>4</v>
      </c>
      <c r="E34" s="24">
        <v>4</v>
      </c>
      <c r="F34" s="24">
        <v>2</v>
      </c>
      <c r="G34" s="24">
        <v>4</v>
      </c>
      <c r="H34" s="24">
        <v>1</v>
      </c>
      <c r="I34" s="23">
        <f t="shared" si="1"/>
        <v>23</v>
      </c>
      <c r="L34" s="16">
        <v>29</v>
      </c>
      <c r="M34" s="23">
        <f t="shared" si="2"/>
        <v>7</v>
      </c>
      <c r="N34" s="23">
        <f t="shared" si="2"/>
        <v>3</v>
      </c>
      <c r="O34" s="23">
        <f t="shared" si="2"/>
        <v>5</v>
      </c>
      <c r="P34" s="23">
        <f t="shared" si="2"/>
        <v>5</v>
      </c>
      <c r="Q34" s="23">
        <f t="shared" si="2"/>
        <v>2</v>
      </c>
      <c r="R34" s="23">
        <f t="shared" si="2"/>
        <v>5</v>
      </c>
      <c r="S34" s="23">
        <f t="shared" si="2"/>
        <v>1</v>
      </c>
      <c r="T34" s="23">
        <f t="shared" si="3"/>
        <v>28</v>
      </c>
    </row>
    <row r="35" spans="1:20">
      <c r="A35" s="16">
        <v>30</v>
      </c>
      <c r="B35" s="24">
        <v>2</v>
      </c>
      <c r="C35" s="24">
        <v>4</v>
      </c>
      <c r="D35" s="24">
        <v>5</v>
      </c>
      <c r="E35" s="24">
        <v>2</v>
      </c>
      <c r="F35" s="24">
        <v>2</v>
      </c>
      <c r="G35" s="24">
        <v>4</v>
      </c>
      <c r="H35" s="24">
        <v>4</v>
      </c>
      <c r="I35" s="23">
        <f t="shared" si="1"/>
        <v>23</v>
      </c>
      <c r="L35" s="29">
        <v>30</v>
      </c>
      <c r="M35" s="23">
        <f t="shared" si="2"/>
        <v>2</v>
      </c>
      <c r="N35" s="23">
        <f t="shared" si="2"/>
        <v>5</v>
      </c>
      <c r="O35" s="23">
        <f t="shared" si="2"/>
        <v>7</v>
      </c>
      <c r="P35" s="23">
        <f t="shared" si="2"/>
        <v>2</v>
      </c>
      <c r="Q35" s="23">
        <f t="shared" si="2"/>
        <v>2</v>
      </c>
      <c r="R35" s="23">
        <f t="shared" si="2"/>
        <v>5</v>
      </c>
      <c r="S35" s="23">
        <f t="shared" si="2"/>
        <v>5</v>
      </c>
      <c r="T35" s="23">
        <f t="shared" si="3"/>
        <v>28</v>
      </c>
    </row>
    <row r="36" spans="1:20">
      <c r="A36" s="33" t="s">
        <v>105</v>
      </c>
      <c r="B36" s="23">
        <f>SUM(B6:B35)</f>
        <v>113</v>
      </c>
      <c r="C36" s="23">
        <f t="shared" ref="C36:H36" si="5">SUM(C6:C35)</f>
        <v>112</v>
      </c>
      <c r="D36" s="23">
        <f t="shared" si="5"/>
        <v>122</v>
      </c>
      <c r="E36" s="23">
        <f t="shared" si="5"/>
        <v>98</v>
      </c>
      <c r="F36" s="23">
        <f t="shared" si="5"/>
        <v>108</v>
      </c>
      <c r="G36" s="23">
        <f t="shared" si="5"/>
        <v>114</v>
      </c>
      <c r="H36" s="23">
        <f t="shared" si="5"/>
        <v>107</v>
      </c>
      <c r="I36" s="24"/>
      <c r="L36" s="33" t="s">
        <v>1</v>
      </c>
      <c r="M36" s="23">
        <f>SUM(M6:M35)</f>
        <v>123</v>
      </c>
      <c r="N36" s="23">
        <f t="shared" ref="N36:S36" si="6">SUM(N6:N35)</f>
        <v>120.5</v>
      </c>
      <c r="O36" s="23">
        <f t="shared" si="6"/>
        <v>145</v>
      </c>
      <c r="P36" s="23">
        <f t="shared" si="6"/>
        <v>90.5</v>
      </c>
      <c r="Q36" s="23">
        <f t="shared" si="6"/>
        <v>119</v>
      </c>
      <c r="R36" s="23">
        <f t="shared" si="6"/>
        <v>124.5</v>
      </c>
      <c r="S36" s="23">
        <f t="shared" si="6"/>
        <v>117.5</v>
      </c>
      <c r="T36" s="23"/>
    </row>
    <row r="37" spans="1:20">
      <c r="A37" s="33" t="s">
        <v>100</v>
      </c>
      <c r="B37" s="30">
        <f>AVERAGE(B6:B35)</f>
        <v>3.7666666666666702</v>
      </c>
      <c r="C37" s="30">
        <f t="shared" ref="C37:H37" si="7">AVERAGE(C6:C35)</f>
        <v>3.7333333333333298</v>
      </c>
      <c r="D37" s="30">
        <f t="shared" si="7"/>
        <v>4.06666666666667</v>
      </c>
      <c r="E37" s="30">
        <f t="shared" si="7"/>
        <v>3.2666666666666702</v>
      </c>
      <c r="F37" s="30">
        <f t="shared" si="7"/>
        <v>3.6</v>
      </c>
      <c r="G37" s="30">
        <f t="shared" si="7"/>
        <v>3.8</v>
      </c>
      <c r="H37" s="30">
        <f t="shared" si="7"/>
        <v>3.56666666666667</v>
      </c>
      <c r="I37" s="24"/>
      <c r="L37" s="33" t="s">
        <v>100</v>
      </c>
      <c r="M37" s="30">
        <f>AVERAGE(M6:M35)</f>
        <v>4.0999999999999996</v>
      </c>
      <c r="N37" s="30">
        <f t="shared" ref="N37:S37" si="8">AVERAGE(N6:N35)</f>
        <v>4.0166666666666702</v>
      </c>
      <c r="O37" s="30">
        <f t="shared" si="8"/>
        <v>4.8333333333333304</v>
      </c>
      <c r="P37" s="30">
        <f t="shared" si="8"/>
        <v>3.0166666666666702</v>
      </c>
      <c r="Q37" s="30">
        <f t="shared" si="8"/>
        <v>3.9666666666666699</v>
      </c>
      <c r="R37" s="30">
        <f t="shared" si="8"/>
        <v>4.1500000000000004</v>
      </c>
      <c r="S37" s="30">
        <f t="shared" si="8"/>
        <v>3.9166666666666701</v>
      </c>
      <c r="T37" s="23"/>
    </row>
  </sheetData>
  <mergeCells count="26">
    <mergeCell ref="V30:Z30"/>
    <mergeCell ref="V31:Z31"/>
    <mergeCell ref="A4:A5"/>
    <mergeCell ref="I4:I5"/>
    <mergeCell ref="L4:L5"/>
    <mergeCell ref="T4:T5"/>
    <mergeCell ref="V25:Z25"/>
    <mergeCell ref="V26:Z26"/>
    <mergeCell ref="V27:Z27"/>
    <mergeCell ref="V28:Z28"/>
    <mergeCell ref="V29:Z29"/>
    <mergeCell ref="V20:Z20"/>
    <mergeCell ref="V21:Z21"/>
    <mergeCell ref="V22:Z22"/>
    <mergeCell ref="AA22:AB22"/>
    <mergeCell ref="V24:Z24"/>
    <mergeCell ref="V15:Z15"/>
    <mergeCell ref="V16:Z16"/>
    <mergeCell ref="V17:Z17"/>
    <mergeCell ref="V18:Z18"/>
    <mergeCell ref="V19:Z19"/>
    <mergeCell ref="A3:H3"/>
    <mergeCell ref="B4:H4"/>
    <mergeCell ref="M4:S4"/>
    <mergeCell ref="Y12:AF12"/>
    <mergeCell ref="V14:Z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3"/>
  <sheetViews>
    <sheetView tabSelected="1" zoomScale="49" zoomScaleNormal="63" workbookViewId="0">
      <selection activeCell="R21" sqref="R21"/>
    </sheetView>
  </sheetViews>
  <sheetFormatPr defaultColWidth="9" defaultRowHeight="14.4"/>
  <cols>
    <col min="1" max="1" width="22.5546875" customWidth="1"/>
    <col min="2" max="2" width="10.109375" customWidth="1"/>
    <col min="3" max="4" width="9" customWidth="1"/>
    <col min="5" max="5" width="10.44140625" customWidth="1"/>
    <col min="6" max="9" width="9" customWidth="1"/>
    <col min="10" max="10" width="9.33203125" customWidth="1"/>
    <col min="11" max="32" width="9" customWidth="1"/>
  </cols>
  <sheetData>
    <row r="1" spans="1:32" ht="15.6">
      <c r="A1" s="82" t="s">
        <v>115</v>
      </c>
      <c r="B1" s="82" t="s">
        <v>11</v>
      </c>
      <c r="C1" s="82"/>
      <c r="D1" s="82"/>
      <c r="E1" s="82"/>
      <c r="F1" s="82"/>
      <c r="G1" s="82"/>
      <c r="H1" s="82"/>
      <c r="I1" s="82" t="s">
        <v>116</v>
      </c>
      <c r="J1" s="81" t="s">
        <v>137</v>
      </c>
      <c r="K1" s="84" t="s">
        <v>117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.6">
      <c r="A2" s="82"/>
      <c r="B2" s="1" t="s">
        <v>13</v>
      </c>
      <c r="C2" s="1" t="s">
        <v>15</v>
      </c>
      <c r="D2" s="1" t="s">
        <v>17</v>
      </c>
      <c r="E2" s="1" t="s">
        <v>19</v>
      </c>
      <c r="F2" s="1" t="s">
        <v>21</v>
      </c>
      <c r="G2" s="1" t="s">
        <v>23</v>
      </c>
      <c r="H2" s="1" t="s">
        <v>25</v>
      </c>
      <c r="I2" s="82"/>
      <c r="J2" s="82"/>
      <c r="K2" s="8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5.6">
      <c r="A3" s="3" t="s">
        <v>118</v>
      </c>
      <c r="B3" s="4">
        <v>0.12</v>
      </c>
      <c r="C3" s="5">
        <v>6.57</v>
      </c>
      <c r="D3" s="5">
        <v>9.16</v>
      </c>
      <c r="E3" s="5">
        <v>8.9600000000000009</v>
      </c>
      <c r="F3" s="5">
        <v>11.47</v>
      </c>
      <c r="G3" s="5">
        <v>13.73</v>
      </c>
      <c r="H3" s="6">
        <v>22.75</v>
      </c>
      <c r="I3" s="5">
        <f>H3</f>
        <v>22.75</v>
      </c>
      <c r="J3" s="7">
        <f>B3</f>
        <v>0.12</v>
      </c>
      <c r="K3" s="8">
        <f t="shared" ref="K3:K13" si="0">I3-J3</f>
        <v>22.63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5.6">
      <c r="A4" s="3" t="s">
        <v>8</v>
      </c>
      <c r="B4" s="4">
        <v>0.81</v>
      </c>
      <c r="C4" s="5">
        <v>0.94</v>
      </c>
      <c r="D4" s="5">
        <v>1.01</v>
      </c>
      <c r="E4" s="5">
        <v>1.08</v>
      </c>
      <c r="F4" s="5">
        <v>1.1499999999999999</v>
      </c>
      <c r="G4" s="5">
        <v>1.24</v>
      </c>
      <c r="H4" s="6">
        <v>1.34</v>
      </c>
      <c r="I4" s="5">
        <f>H4</f>
        <v>1.34</v>
      </c>
      <c r="J4" s="7">
        <f>B4</f>
        <v>0.81</v>
      </c>
      <c r="K4" s="8">
        <f t="shared" si="0"/>
        <v>0.53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.6">
      <c r="A5" s="3" t="s">
        <v>73</v>
      </c>
      <c r="B5" s="4">
        <v>1.08</v>
      </c>
      <c r="C5" s="5">
        <v>1.32</v>
      </c>
      <c r="D5" s="5">
        <v>1.91</v>
      </c>
      <c r="E5" s="5">
        <v>2.11</v>
      </c>
      <c r="F5" s="5">
        <v>2.2000000000000002</v>
      </c>
      <c r="G5" s="5">
        <v>3.28</v>
      </c>
      <c r="H5" s="6">
        <v>3.67</v>
      </c>
      <c r="I5" s="5">
        <f>H5</f>
        <v>3.67</v>
      </c>
      <c r="J5" s="5">
        <f>B5</f>
        <v>1.08</v>
      </c>
      <c r="K5" s="8">
        <f t="shared" si="0"/>
        <v>2.59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6">
      <c r="A6" s="3" t="s">
        <v>119</v>
      </c>
      <c r="B6" s="4">
        <v>49.15</v>
      </c>
      <c r="C6" s="5">
        <v>49.16</v>
      </c>
      <c r="D6" s="5">
        <v>49.18</v>
      </c>
      <c r="E6" s="5">
        <v>49.22</v>
      </c>
      <c r="F6" s="5">
        <v>49.21</v>
      </c>
      <c r="G6" s="5">
        <v>49.66</v>
      </c>
      <c r="H6" s="6">
        <v>50.12</v>
      </c>
      <c r="I6" s="5">
        <f>H6</f>
        <v>50.12</v>
      </c>
      <c r="J6" s="5">
        <f>B6</f>
        <v>49.15</v>
      </c>
      <c r="K6" s="8">
        <f t="shared" si="0"/>
        <v>0.96999999999999897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6">
      <c r="A7" s="3" t="s">
        <v>120</v>
      </c>
      <c r="B7" s="9">
        <v>56.6</v>
      </c>
      <c r="C7" s="5">
        <v>31.6</v>
      </c>
      <c r="D7" s="5">
        <v>30.11</v>
      </c>
      <c r="E7" s="5">
        <v>29.5</v>
      </c>
      <c r="F7" s="10">
        <v>28.69</v>
      </c>
      <c r="G7" s="5">
        <v>28.81</v>
      </c>
      <c r="H7" s="5">
        <v>28.75</v>
      </c>
      <c r="I7" s="5">
        <f>B7</f>
        <v>56.6</v>
      </c>
      <c r="J7" s="5">
        <f>F7</f>
        <v>28.69</v>
      </c>
      <c r="K7" s="8">
        <f t="shared" si="0"/>
        <v>27.91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6">
      <c r="A8" s="3" t="s">
        <v>121</v>
      </c>
      <c r="B8" s="7">
        <v>0.84</v>
      </c>
      <c r="C8" s="6">
        <v>1.63</v>
      </c>
      <c r="D8" s="5">
        <v>0.93</v>
      </c>
      <c r="E8" s="5">
        <v>0.95</v>
      </c>
      <c r="F8" s="10">
        <v>0.34</v>
      </c>
      <c r="G8" s="5">
        <v>0.45</v>
      </c>
      <c r="H8" s="5">
        <v>0.48</v>
      </c>
      <c r="I8" s="5">
        <f>C8</f>
        <v>1.63</v>
      </c>
      <c r="J8" s="5">
        <f>F8</f>
        <v>0.34</v>
      </c>
      <c r="K8" s="8">
        <f t="shared" si="0"/>
        <v>1.29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.6">
      <c r="A9" s="3" t="s">
        <v>122</v>
      </c>
      <c r="B9" s="4">
        <v>5.69</v>
      </c>
      <c r="C9" s="5">
        <v>10.06</v>
      </c>
      <c r="D9" s="6">
        <v>10.32</v>
      </c>
      <c r="E9" s="5">
        <v>10.01</v>
      </c>
      <c r="F9" s="5">
        <v>8.39</v>
      </c>
      <c r="G9" s="5">
        <v>8.27</v>
      </c>
      <c r="H9" s="5">
        <v>8.0500000000000007</v>
      </c>
      <c r="I9" s="5">
        <f>D9</f>
        <v>10.32</v>
      </c>
      <c r="J9" s="5">
        <f>B9</f>
        <v>5.69</v>
      </c>
      <c r="K9" s="8">
        <f t="shared" si="0"/>
        <v>4.63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6">
      <c r="A10" s="3" t="s">
        <v>123</v>
      </c>
      <c r="B10" s="7">
        <v>3.37</v>
      </c>
      <c r="C10" s="5">
        <v>3.3</v>
      </c>
      <c r="D10" s="6">
        <v>3.73</v>
      </c>
      <c r="E10" s="5">
        <v>3.23</v>
      </c>
      <c r="F10" s="5">
        <v>2.87</v>
      </c>
      <c r="G10" s="5">
        <v>2.4</v>
      </c>
      <c r="H10" s="10">
        <v>2.0699999999999998</v>
      </c>
      <c r="I10" s="5">
        <f>D10</f>
        <v>3.73</v>
      </c>
      <c r="J10" s="5">
        <f>H10</f>
        <v>2.0699999999999998</v>
      </c>
      <c r="K10" s="8">
        <f t="shared" si="0"/>
        <v>1.66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5.6">
      <c r="A11" s="3" t="s">
        <v>124</v>
      </c>
      <c r="B11" s="7">
        <v>3.63</v>
      </c>
      <c r="C11" s="6">
        <v>3.7</v>
      </c>
      <c r="D11" s="5">
        <v>3.57</v>
      </c>
      <c r="E11" s="5">
        <v>3.37</v>
      </c>
      <c r="F11" s="5">
        <v>2.9</v>
      </c>
      <c r="G11" s="5">
        <v>2.6</v>
      </c>
      <c r="H11" s="10">
        <v>2.23</v>
      </c>
      <c r="I11" s="5">
        <f>C11</f>
        <v>3.7</v>
      </c>
      <c r="J11" s="5">
        <f>H11</f>
        <v>2.23</v>
      </c>
      <c r="K11" s="8">
        <f t="shared" si="0"/>
        <v>1.47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5.6">
      <c r="A12" s="3" t="s">
        <v>125</v>
      </c>
      <c r="B12" s="7">
        <f>'Orlep Tekstur'!AA15</f>
        <v>3.7666666666666702</v>
      </c>
      <c r="C12" s="5">
        <v>3.73</v>
      </c>
      <c r="D12" s="6">
        <v>4.07</v>
      </c>
      <c r="E12" s="10">
        <v>3.27</v>
      </c>
      <c r="F12" s="5">
        <v>3.6</v>
      </c>
      <c r="G12" s="5">
        <v>3.8</v>
      </c>
      <c r="H12" s="5">
        <v>3.57</v>
      </c>
      <c r="I12" s="5">
        <f>D12</f>
        <v>4.07</v>
      </c>
      <c r="J12" s="5">
        <f>E12</f>
        <v>3.27</v>
      </c>
      <c r="K12" s="8">
        <f t="shared" si="0"/>
        <v>0.8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5.6">
      <c r="A13" s="3" t="s">
        <v>126</v>
      </c>
      <c r="B13" s="7">
        <v>3.8</v>
      </c>
      <c r="C13" s="6">
        <v>3.83</v>
      </c>
      <c r="D13" s="5">
        <v>3.77</v>
      </c>
      <c r="E13" s="5">
        <v>3.57</v>
      </c>
      <c r="F13" s="5">
        <v>3.23</v>
      </c>
      <c r="G13" s="10">
        <v>3.07</v>
      </c>
      <c r="H13" s="5">
        <v>3.23</v>
      </c>
      <c r="I13" s="5">
        <f>C13</f>
        <v>3.83</v>
      </c>
      <c r="J13" s="5">
        <f>G13</f>
        <v>3.07</v>
      </c>
      <c r="K13" s="8">
        <f t="shared" si="0"/>
        <v>0.76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5.6">
      <c r="A14" s="11"/>
      <c r="B14" s="11"/>
      <c r="C14" s="11"/>
      <c r="D14" s="11"/>
      <c r="E14" s="11"/>
      <c r="F14" s="11"/>
      <c r="G14" s="11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5.6">
      <c r="A15" s="84" t="s">
        <v>115</v>
      </c>
      <c r="B15" s="82" t="s">
        <v>127</v>
      </c>
      <c r="C15" s="82" t="s">
        <v>128</v>
      </c>
      <c r="D15" s="79" t="s">
        <v>13</v>
      </c>
      <c r="E15" s="80"/>
      <c r="F15" s="79" t="s">
        <v>15</v>
      </c>
      <c r="G15" s="80"/>
      <c r="H15" s="79" t="s">
        <v>17</v>
      </c>
      <c r="I15" s="80"/>
      <c r="J15" s="79" t="s">
        <v>19</v>
      </c>
      <c r="K15" s="80"/>
      <c r="L15" s="79" t="s">
        <v>21</v>
      </c>
      <c r="M15" s="80"/>
      <c r="N15" s="79" t="s">
        <v>23</v>
      </c>
      <c r="O15" s="80"/>
      <c r="P15" s="79" t="s">
        <v>25</v>
      </c>
      <c r="Q15" s="8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>
      <c r="A16" s="84"/>
      <c r="B16" s="82"/>
      <c r="C16" s="82"/>
      <c r="D16" s="82" t="s">
        <v>129</v>
      </c>
      <c r="E16" s="82" t="s">
        <v>130</v>
      </c>
      <c r="F16" s="82" t="s">
        <v>129</v>
      </c>
      <c r="G16" s="82" t="s">
        <v>130</v>
      </c>
      <c r="H16" s="82" t="s">
        <v>129</v>
      </c>
      <c r="I16" s="82" t="s">
        <v>130</v>
      </c>
      <c r="J16" s="82" t="s">
        <v>129</v>
      </c>
      <c r="K16" s="82" t="s">
        <v>130</v>
      </c>
      <c r="L16" s="82" t="s">
        <v>129</v>
      </c>
      <c r="M16" s="82" t="s">
        <v>130</v>
      </c>
      <c r="N16" s="82" t="s">
        <v>129</v>
      </c>
      <c r="O16" s="82" t="s">
        <v>130</v>
      </c>
      <c r="P16" s="82" t="s">
        <v>129</v>
      </c>
      <c r="Q16" s="82" t="s">
        <v>130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84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15.6">
      <c r="A18" s="3" t="s">
        <v>118</v>
      </c>
      <c r="B18" s="12">
        <v>4.0999999999999996</v>
      </c>
      <c r="C18" s="8">
        <f t="shared" ref="C18:C28" si="1">B18/B$29</f>
        <v>6.2121212121212098E-2</v>
      </c>
      <c r="D18" s="8">
        <f t="shared" ref="D18:D28" si="2">(B3-J3)/K3</f>
        <v>0</v>
      </c>
      <c r="E18" s="8">
        <f t="shared" ref="E18:E28" si="3">C18*D18</f>
        <v>0</v>
      </c>
      <c r="F18" s="8">
        <f t="shared" ref="F18:F28" si="4">(C3-J3)/K3</f>
        <v>0.28501988510826298</v>
      </c>
      <c r="G18" s="8">
        <f t="shared" ref="G18:G28" si="5">C18*F18</f>
        <v>1.77057807415739E-2</v>
      </c>
      <c r="H18" s="8">
        <f t="shared" ref="H18:H28" si="6">(D3-J3)/K3</f>
        <v>0.39946973044631001</v>
      </c>
      <c r="I18" s="8">
        <f t="shared" ref="I18:I28" si="7">C18*H18</f>
        <v>2.4815543861058699E-2</v>
      </c>
      <c r="J18" s="8">
        <f t="shared" ref="J18:J28" si="8">(E3-J3)/K3</f>
        <v>0.39063190455148</v>
      </c>
      <c r="K18" s="8">
        <f t="shared" ref="K18:K28" si="9">C18*J18</f>
        <v>2.4266527403955601E-2</v>
      </c>
      <c r="L18" s="8">
        <f t="shared" ref="L18:L28" si="10">(F3-J3)/K3</f>
        <v>0.50154661953159496</v>
      </c>
      <c r="M18" s="8">
        <f t="shared" ref="M18:M28" si="11">C18*L18</f>
        <v>3.11566839405991E-2</v>
      </c>
      <c r="N18" s="8">
        <f t="shared" ref="N18:N28" si="12">(G3-J3)/K3</f>
        <v>0.60141405214317301</v>
      </c>
      <c r="O18" s="8">
        <f t="shared" ref="O18:O28" si="13">C18*N18</f>
        <v>3.7360569905863797E-2</v>
      </c>
      <c r="P18" s="8">
        <f t="shared" ref="P18:P28" si="14">(H3-J3)/K3</f>
        <v>1</v>
      </c>
      <c r="Q18" s="8">
        <f t="shared" ref="Q18:Q28" si="15">C18*P18</f>
        <v>6.2121212121212098E-2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15.6">
      <c r="A19" s="3" t="s">
        <v>8</v>
      </c>
      <c r="B19" s="12">
        <v>3.2</v>
      </c>
      <c r="C19" s="8">
        <f t="shared" si="1"/>
        <v>4.8484848484848499E-2</v>
      </c>
      <c r="D19" s="8">
        <f t="shared" si="2"/>
        <v>0</v>
      </c>
      <c r="E19" s="8">
        <f t="shared" si="3"/>
        <v>0</v>
      </c>
      <c r="F19" s="8">
        <f t="shared" si="4"/>
        <v>0.245283018867924</v>
      </c>
      <c r="G19" s="8">
        <f t="shared" si="5"/>
        <v>1.18925100057175E-2</v>
      </c>
      <c r="H19" s="8">
        <f t="shared" si="6"/>
        <v>0.37735849056603799</v>
      </c>
      <c r="I19" s="8">
        <f t="shared" si="7"/>
        <v>1.82961692395655E-2</v>
      </c>
      <c r="J19" s="8">
        <f t="shared" si="8"/>
        <v>0.50943396226415105</v>
      </c>
      <c r="K19" s="8">
        <f t="shared" si="9"/>
        <v>2.4699828473413399E-2</v>
      </c>
      <c r="L19" s="8">
        <f t="shared" si="10"/>
        <v>0.64150943396226401</v>
      </c>
      <c r="M19" s="8">
        <f t="shared" si="11"/>
        <v>3.1103487707261301E-2</v>
      </c>
      <c r="N19" s="8">
        <f t="shared" si="12"/>
        <v>0.81132075471698095</v>
      </c>
      <c r="O19" s="8">
        <f t="shared" si="13"/>
        <v>3.9336763865065703E-2</v>
      </c>
      <c r="P19" s="8">
        <f t="shared" si="14"/>
        <v>1</v>
      </c>
      <c r="Q19" s="8">
        <f t="shared" si="15"/>
        <v>4.8484848484848499E-2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15.6">
      <c r="A20" s="3" t="s">
        <v>73</v>
      </c>
      <c r="B20" s="12">
        <v>4.5</v>
      </c>
      <c r="C20" s="8">
        <f t="shared" si="1"/>
        <v>6.8181818181818205E-2</v>
      </c>
      <c r="D20" s="8">
        <f t="shared" si="2"/>
        <v>0</v>
      </c>
      <c r="E20" s="8">
        <f t="shared" si="3"/>
        <v>0</v>
      </c>
      <c r="F20" s="8">
        <f t="shared" si="4"/>
        <v>9.2664092664092701E-2</v>
      </c>
      <c r="G20" s="8">
        <f t="shared" si="5"/>
        <v>6.3180063180063202E-3</v>
      </c>
      <c r="H20" s="8">
        <f t="shared" si="6"/>
        <v>0.32046332046331999</v>
      </c>
      <c r="I20" s="8">
        <f t="shared" si="7"/>
        <v>2.1849771849771799E-2</v>
      </c>
      <c r="J20" s="8">
        <f t="shared" si="8"/>
        <v>0.397683397683398</v>
      </c>
      <c r="K20" s="8">
        <f t="shared" si="9"/>
        <v>2.7114777114777101E-2</v>
      </c>
      <c r="L20" s="8">
        <f t="shared" si="10"/>
        <v>0.43243243243243301</v>
      </c>
      <c r="M20" s="8">
        <f t="shared" si="11"/>
        <v>2.9484029484029499E-2</v>
      </c>
      <c r="N20" s="8">
        <f t="shared" si="12"/>
        <v>0.84942084942084894</v>
      </c>
      <c r="O20" s="8">
        <f t="shared" si="13"/>
        <v>5.7915057915057903E-2</v>
      </c>
      <c r="P20" s="8">
        <f t="shared" si="14"/>
        <v>1</v>
      </c>
      <c r="Q20" s="8">
        <f t="shared" si="15"/>
        <v>6.8181818181818205E-2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15.6">
      <c r="A21" s="3" t="s">
        <v>119</v>
      </c>
      <c r="B21" s="12">
        <v>4.4000000000000004</v>
      </c>
      <c r="C21" s="8">
        <f t="shared" si="1"/>
        <v>6.6666666666666693E-2</v>
      </c>
      <c r="D21" s="8">
        <f t="shared" si="2"/>
        <v>0</v>
      </c>
      <c r="E21" s="8">
        <f t="shared" si="3"/>
        <v>0</v>
      </c>
      <c r="F21" s="8">
        <f t="shared" si="4"/>
        <v>1.0309278350513399E-2</v>
      </c>
      <c r="G21" s="8">
        <f t="shared" si="5"/>
        <v>6.8728522336756201E-4</v>
      </c>
      <c r="H21" s="8">
        <f t="shared" si="6"/>
        <v>3.09278350515476E-2</v>
      </c>
      <c r="I21" s="8">
        <f t="shared" si="7"/>
        <v>2.06185567010317E-3</v>
      </c>
      <c r="J21" s="8">
        <f t="shared" si="8"/>
        <v>7.2164948453608602E-2</v>
      </c>
      <c r="K21" s="8">
        <f t="shared" si="9"/>
        <v>4.8109965635739103E-3</v>
      </c>
      <c r="L21" s="8">
        <f t="shared" si="10"/>
        <v>6.1855670103095201E-2</v>
      </c>
      <c r="M21" s="8">
        <f t="shared" si="11"/>
        <v>4.1237113402063496E-3</v>
      </c>
      <c r="N21" s="8">
        <f t="shared" si="12"/>
        <v>0.52577319587628701</v>
      </c>
      <c r="O21" s="8">
        <f t="shared" si="13"/>
        <v>3.5051546391752501E-2</v>
      </c>
      <c r="P21" s="8">
        <f t="shared" si="14"/>
        <v>1</v>
      </c>
      <c r="Q21" s="8">
        <f t="shared" si="15"/>
        <v>6.6666666666666693E-2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ht="15.6">
      <c r="A22" s="3" t="s">
        <v>120</v>
      </c>
      <c r="B22" s="12">
        <v>5.8</v>
      </c>
      <c r="C22" s="8">
        <f t="shared" si="1"/>
        <v>8.7878787878787903E-2</v>
      </c>
      <c r="D22" s="8">
        <f t="shared" si="2"/>
        <v>1</v>
      </c>
      <c r="E22" s="8">
        <f t="shared" si="3"/>
        <v>8.7878787878787903E-2</v>
      </c>
      <c r="F22" s="8">
        <f t="shared" si="4"/>
        <v>0.104263704765317</v>
      </c>
      <c r="G22" s="8">
        <f t="shared" si="5"/>
        <v>9.1625679945278697E-3</v>
      </c>
      <c r="H22" s="8">
        <f t="shared" si="6"/>
        <v>5.0877821569329899E-2</v>
      </c>
      <c r="I22" s="8">
        <f t="shared" si="7"/>
        <v>4.4710812894259598E-3</v>
      </c>
      <c r="J22" s="8">
        <f t="shared" si="8"/>
        <v>2.90218559656037E-2</v>
      </c>
      <c r="K22" s="8">
        <f t="shared" si="9"/>
        <v>2.5504055242500201E-3</v>
      </c>
      <c r="L22" s="8">
        <f t="shared" si="10"/>
        <v>0</v>
      </c>
      <c r="M22" s="8">
        <f t="shared" si="11"/>
        <v>0</v>
      </c>
      <c r="N22" s="8">
        <f t="shared" si="12"/>
        <v>4.2995342171263896E-3</v>
      </c>
      <c r="O22" s="8">
        <f t="shared" si="13"/>
        <v>3.7783785544444001E-4</v>
      </c>
      <c r="P22" s="8">
        <f t="shared" si="14"/>
        <v>2.14976710856319E-3</v>
      </c>
      <c r="Q22" s="8">
        <f t="shared" si="15"/>
        <v>1.8891892772222001E-4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15.6">
      <c r="A23" s="3" t="s">
        <v>121</v>
      </c>
      <c r="B23" s="12">
        <v>6.3</v>
      </c>
      <c r="C23" s="8">
        <f t="shared" si="1"/>
        <v>9.54545454545455E-2</v>
      </c>
      <c r="D23" s="8">
        <f t="shared" si="2"/>
        <v>0.387596899224806</v>
      </c>
      <c r="E23" s="8">
        <f t="shared" si="3"/>
        <v>3.6997885835095098E-2</v>
      </c>
      <c r="F23" s="8">
        <f t="shared" si="4"/>
        <v>1</v>
      </c>
      <c r="G23" s="8">
        <f t="shared" si="5"/>
        <v>9.54545454545455E-2</v>
      </c>
      <c r="H23" s="8">
        <f t="shared" si="6"/>
        <v>0.45736434108527102</v>
      </c>
      <c r="I23" s="8">
        <f t="shared" si="7"/>
        <v>4.3657505285412297E-2</v>
      </c>
      <c r="J23" s="8">
        <f t="shared" si="8"/>
        <v>0.47286821705426402</v>
      </c>
      <c r="K23" s="8">
        <f t="shared" si="9"/>
        <v>4.5137420718816101E-2</v>
      </c>
      <c r="L23" s="8">
        <f t="shared" si="10"/>
        <v>0</v>
      </c>
      <c r="M23" s="8">
        <f t="shared" si="11"/>
        <v>0</v>
      </c>
      <c r="N23" s="8">
        <f t="shared" si="12"/>
        <v>8.5271317829457405E-2</v>
      </c>
      <c r="O23" s="8">
        <f t="shared" si="13"/>
        <v>8.1395348837209301E-3</v>
      </c>
      <c r="P23" s="8">
        <f t="shared" si="14"/>
        <v>0.108527131782946</v>
      </c>
      <c r="Q23" s="8">
        <f t="shared" si="15"/>
        <v>1.03594080338266E-2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15.6">
      <c r="A24" s="3" t="s">
        <v>122</v>
      </c>
      <c r="B24" s="12">
        <v>6.8</v>
      </c>
      <c r="C24" s="8">
        <f t="shared" si="1"/>
        <v>0.103030303030303</v>
      </c>
      <c r="D24" s="8">
        <f t="shared" si="2"/>
        <v>0</v>
      </c>
      <c r="E24" s="8">
        <f t="shared" si="3"/>
        <v>0</v>
      </c>
      <c r="F24" s="8">
        <f t="shared" si="4"/>
        <v>0.94384449244060498</v>
      </c>
      <c r="G24" s="8">
        <f t="shared" si="5"/>
        <v>9.7244584069638096E-2</v>
      </c>
      <c r="H24" s="8">
        <f t="shared" si="6"/>
        <v>1</v>
      </c>
      <c r="I24" s="8">
        <f t="shared" si="7"/>
        <v>0.103030303030303</v>
      </c>
      <c r="J24" s="8">
        <f t="shared" si="8"/>
        <v>0.93304535637149</v>
      </c>
      <c r="K24" s="8">
        <f t="shared" si="9"/>
        <v>9.61319458079717E-2</v>
      </c>
      <c r="L24" s="8">
        <f t="shared" si="10"/>
        <v>0.58315334773218197</v>
      </c>
      <c r="M24" s="8">
        <f t="shared" si="11"/>
        <v>6.0082466129982297E-2</v>
      </c>
      <c r="N24" s="8">
        <f t="shared" si="12"/>
        <v>0.55723542116630698</v>
      </c>
      <c r="O24" s="8">
        <f t="shared" si="13"/>
        <v>5.7412134301983102E-2</v>
      </c>
      <c r="P24" s="8">
        <f t="shared" si="14"/>
        <v>0.50971922246220303</v>
      </c>
      <c r="Q24" s="8">
        <f t="shared" si="15"/>
        <v>5.2516525950651198E-2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15.6">
      <c r="A25" s="3" t="s">
        <v>123</v>
      </c>
      <c r="B25" s="12">
        <v>6.4</v>
      </c>
      <c r="C25" s="8">
        <f t="shared" si="1"/>
        <v>9.6969696969696997E-2</v>
      </c>
      <c r="D25" s="8">
        <f t="shared" si="2"/>
        <v>0.78313253012048201</v>
      </c>
      <c r="E25" s="8">
        <f t="shared" si="3"/>
        <v>7.5940124132895206E-2</v>
      </c>
      <c r="F25" s="8">
        <f t="shared" si="4"/>
        <v>0.74096385542168697</v>
      </c>
      <c r="G25" s="8">
        <f t="shared" si="5"/>
        <v>7.1851040525739304E-2</v>
      </c>
      <c r="H25" s="8">
        <f t="shared" si="6"/>
        <v>1</v>
      </c>
      <c r="I25" s="8">
        <f t="shared" si="7"/>
        <v>9.6969696969696997E-2</v>
      </c>
      <c r="J25" s="8">
        <f t="shared" si="8"/>
        <v>0.69879518072289204</v>
      </c>
      <c r="K25" s="8">
        <f t="shared" si="9"/>
        <v>6.7761956918583402E-2</v>
      </c>
      <c r="L25" s="8">
        <f t="shared" si="10"/>
        <v>0.48192771084337399</v>
      </c>
      <c r="M25" s="8">
        <f t="shared" si="11"/>
        <v>4.6732384081781701E-2</v>
      </c>
      <c r="N25" s="8">
        <f t="shared" si="12"/>
        <v>0.19879518072289201</v>
      </c>
      <c r="O25" s="8">
        <f t="shared" si="13"/>
        <v>1.92771084337349E-2</v>
      </c>
      <c r="P25" s="8">
        <f t="shared" si="14"/>
        <v>0</v>
      </c>
      <c r="Q25" s="8">
        <f t="shared" si="15"/>
        <v>0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15.6">
      <c r="A26" s="3" t="s">
        <v>124</v>
      </c>
      <c r="B26" s="12">
        <v>8.9</v>
      </c>
      <c r="C26" s="8">
        <f t="shared" si="1"/>
        <v>0.134848484848485</v>
      </c>
      <c r="D26" s="8">
        <f t="shared" si="2"/>
        <v>0.952380952380952</v>
      </c>
      <c r="E26" s="8">
        <f t="shared" si="3"/>
        <v>0.128427128427128</v>
      </c>
      <c r="F26" s="8">
        <f t="shared" si="4"/>
        <v>1</v>
      </c>
      <c r="G26" s="8">
        <f t="shared" si="5"/>
        <v>0.134848484848485</v>
      </c>
      <c r="H26" s="8">
        <f t="shared" si="6"/>
        <v>0.91156462585034004</v>
      </c>
      <c r="I26" s="8">
        <f t="shared" si="7"/>
        <v>0.122923108637394</v>
      </c>
      <c r="J26" s="8">
        <f t="shared" si="8"/>
        <v>0.77551020408163296</v>
      </c>
      <c r="K26" s="8">
        <f t="shared" si="9"/>
        <v>0.104576376004947</v>
      </c>
      <c r="L26" s="8">
        <f t="shared" si="10"/>
        <v>0.45578231292517002</v>
      </c>
      <c r="M26" s="8">
        <f t="shared" si="11"/>
        <v>6.1461554318697202E-2</v>
      </c>
      <c r="N26" s="8">
        <f t="shared" si="12"/>
        <v>0.25170068027210901</v>
      </c>
      <c r="O26" s="8">
        <f t="shared" si="13"/>
        <v>3.3941455370026803E-2</v>
      </c>
      <c r="P26" s="8">
        <f t="shared" si="14"/>
        <v>0</v>
      </c>
      <c r="Q26" s="8">
        <f t="shared" si="15"/>
        <v>0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15.6">
      <c r="A27" s="3" t="s">
        <v>125</v>
      </c>
      <c r="B27" s="12">
        <v>7.9</v>
      </c>
      <c r="C27" s="8">
        <f t="shared" si="1"/>
        <v>0.11969696969697</v>
      </c>
      <c r="D27" s="8">
        <f t="shared" si="2"/>
        <v>0.62083333333333302</v>
      </c>
      <c r="E27" s="8">
        <f t="shared" si="3"/>
        <v>7.4311868686868607E-2</v>
      </c>
      <c r="F27" s="8">
        <f t="shared" si="4"/>
        <v>0.57499999999999996</v>
      </c>
      <c r="G27" s="8">
        <f t="shared" si="5"/>
        <v>6.8825757575757596E-2</v>
      </c>
      <c r="H27" s="8">
        <f t="shared" si="6"/>
        <v>1</v>
      </c>
      <c r="I27" s="8">
        <f t="shared" si="7"/>
        <v>0.11969696969697</v>
      </c>
      <c r="J27" s="8">
        <f t="shared" si="8"/>
        <v>0</v>
      </c>
      <c r="K27" s="8">
        <f t="shared" si="9"/>
        <v>0</v>
      </c>
      <c r="L27" s="8">
        <f t="shared" si="10"/>
        <v>0.41249999999999998</v>
      </c>
      <c r="M27" s="8">
        <f t="shared" si="11"/>
        <v>4.9375000000000002E-2</v>
      </c>
      <c r="N27" s="8">
        <f t="shared" si="12"/>
        <v>0.66249999999999998</v>
      </c>
      <c r="O27" s="8">
        <f t="shared" si="13"/>
        <v>7.9299242424242397E-2</v>
      </c>
      <c r="P27" s="8">
        <f t="shared" si="14"/>
        <v>0.375</v>
      </c>
      <c r="Q27" s="8">
        <f t="shared" si="15"/>
        <v>4.4886363636363599E-2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ht="15.6">
      <c r="A28" s="3" t="s">
        <v>126</v>
      </c>
      <c r="B28" s="12">
        <v>7.7</v>
      </c>
      <c r="C28" s="8">
        <f t="shared" si="1"/>
        <v>0.116666666666667</v>
      </c>
      <c r="D28" s="8">
        <f t="shared" si="2"/>
        <v>0.96052631578947301</v>
      </c>
      <c r="E28" s="8">
        <f t="shared" si="3"/>
        <v>0.112061403508772</v>
      </c>
      <c r="F28" s="8">
        <f t="shared" si="4"/>
        <v>1</v>
      </c>
      <c r="G28" s="8">
        <f t="shared" si="5"/>
        <v>0.116666666666667</v>
      </c>
      <c r="H28" s="8">
        <f t="shared" si="6"/>
        <v>0.92105263157894701</v>
      </c>
      <c r="I28" s="8">
        <f t="shared" si="7"/>
        <v>0.107456140350877</v>
      </c>
      <c r="J28" s="8">
        <f t="shared" si="8"/>
        <v>0.65789473684210498</v>
      </c>
      <c r="K28" s="8">
        <f t="shared" si="9"/>
        <v>7.6754385964912297E-2</v>
      </c>
      <c r="L28" s="8">
        <f t="shared" si="10"/>
        <v>0.21052631578947401</v>
      </c>
      <c r="M28" s="8">
        <f t="shared" si="11"/>
        <v>2.4561403508771899E-2</v>
      </c>
      <c r="N28" s="8">
        <f t="shared" si="12"/>
        <v>0</v>
      </c>
      <c r="O28" s="8">
        <f t="shared" si="13"/>
        <v>0</v>
      </c>
      <c r="P28" s="8">
        <f t="shared" si="14"/>
        <v>0.21052631578947401</v>
      </c>
      <c r="Q28" s="8">
        <f t="shared" si="15"/>
        <v>2.4561403508771899E-2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ht="15.6">
      <c r="A29" s="13" t="s">
        <v>1</v>
      </c>
      <c r="B29" s="14">
        <f>SUM(B18:B28)</f>
        <v>66</v>
      </c>
      <c r="C29" s="8"/>
      <c r="D29" s="8"/>
      <c r="E29" s="14">
        <f>SUM(E18:E28)</f>
        <v>0.51561719846954701</v>
      </c>
      <c r="F29" s="8"/>
      <c r="G29" s="14">
        <f>SUM(G18:G28)</f>
        <v>0.63065722942402602</v>
      </c>
      <c r="H29" s="8"/>
      <c r="I29" s="14">
        <f>SUM(I18:I28)</f>
        <v>0.66522814588057799</v>
      </c>
      <c r="J29" s="8"/>
      <c r="K29" s="14">
        <f>SUM(K18:K28)</f>
        <v>0.473804620495201</v>
      </c>
      <c r="L29" s="8"/>
      <c r="M29" s="14">
        <f>SUM(M18:M28)</f>
        <v>0.33808072051132898</v>
      </c>
      <c r="N29" s="8"/>
      <c r="O29" s="14">
        <f>SUM(O18:O28)</f>
        <v>0.36811125134689199</v>
      </c>
      <c r="P29" s="8"/>
      <c r="Q29" s="14">
        <f>SUM(Q18:Q28)</f>
        <v>0.37796716551188098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>
      <c r="A31" s="82" t="s">
        <v>115</v>
      </c>
      <c r="B31" s="83" t="s">
        <v>95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5" t="s">
        <v>100</v>
      </c>
    </row>
    <row r="32" spans="1:32">
      <c r="A32" s="82"/>
      <c r="B32" s="15">
        <v>1</v>
      </c>
      <c r="C32" s="15">
        <v>2</v>
      </c>
      <c r="D32" s="15">
        <v>3</v>
      </c>
      <c r="E32" s="15">
        <v>4</v>
      </c>
      <c r="F32" s="15">
        <v>5</v>
      </c>
      <c r="G32" s="15">
        <v>6</v>
      </c>
      <c r="H32" s="15">
        <v>7</v>
      </c>
      <c r="I32" s="15">
        <v>8</v>
      </c>
      <c r="J32" s="15">
        <v>9</v>
      </c>
      <c r="K32" s="15">
        <v>10</v>
      </c>
      <c r="L32" s="15">
        <v>11</v>
      </c>
      <c r="M32" s="15">
        <v>12</v>
      </c>
      <c r="N32" s="15">
        <v>13</v>
      </c>
      <c r="O32" s="15">
        <v>14</v>
      </c>
      <c r="P32" s="15">
        <v>15</v>
      </c>
      <c r="Q32" s="15">
        <v>16</v>
      </c>
      <c r="R32" s="15">
        <v>17</v>
      </c>
      <c r="S32" s="15">
        <v>18</v>
      </c>
      <c r="T32" s="15">
        <v>19</v>
      </c>
      <c r="U32" s="15">
        <v>20</v>
      </c>
      <c r="V32" s="15">
        <v>21</v>
      </c>
      <c r="W32" s="15">
        <v>22</v>
      </c>
      <c r="X32" s="15">
        <v>23</v>
      </c>
      <c r="Y32" s="15">
        <v>24</v>
      </c>
      <c r="Z32" s="15">
        <v>25</v>
      </c>
      <c r="AA32" s="15">
        <v>26</v>
      </c>
      <c r="AB32" s="15">
        <v>27</v>
      </c>
      <c r="AC32" s="15">
        <v>28</v>
      </c>
      <c r="AD32" s="15">
        <v>29</v>
      </c>
      <c r="AE32" s="15">
        <v>30</v>
      </c>
      <c r="AF32" s="85"/>
    </row>
    <row r="33" spans="1:32" ht="15.6">
      <c r="A33" s="3" t="s">
        <v>118</v>
      </c>
      <c r="B33" s="16">
        <v>2</v>
      </c>
      <c r="C33" s="16">
        <v>2</v>
      </c>
      <c r="D33" s="16">
        <v>2</v>
      </c>
      <c r="E33" s="16">
        <v>7</v>
      </c>
      <c r="F33" s="16">
        <v>7</v>
      </c>
      <c r="G33" s="16">
        <v>2</v>
      </c>
      <c r="H33" s="17">
        <v>2</v>
      </c>
      <c r="I33" s="16">
        <v>2</v>
      </c>
      <c r="J33" s="16">
        <v>2</v>
      </c>
      <c r="K33" s="17">
        <v>7</v>
      </c>
      <c r="L33" s="16">
        <v>2</v>
      </c>
      <c r="M33" s="16">
        <v>2</v>
      </c>
      <c r="N33" s="16">
        <v>10</v>
      </c>
      <c r="O33" s="16">
        <v>2</v>
      </c>
      <c r="P33" s="16">
        <v>2</v>
      </c>
      <c r="Q33" s="17">
        <v>2</v>
      </c>
      <c r="R33" s="16">
        <v>10</v>
      </c>
      <c r="S33" s="17">
        <v>10</v>
      </c>
      <c r="T33" s="17">
        <v>3</v>
      </c>
      <c r="U33" s="17">
        <v>7</v>
      </c>
      <c r="V33" s="17">
        <v>7</v>
      </c>
      <c r="W33" s="17">
        <v>6</v>
      </c>
      <c r="X33" s="16">
        <v>2</v>
      </c>
      <c r="Y33" s="16">
        <v>4</v>
      </c>
      <c r="Z33" s="16">
        <v>6</v>
      </c>
      <c r="AA33" s="17">
        <v>2</v>
      </c>
      <c r="AB33" s="17">
        <v>2</v>
      </c>
      <c r="AC33" s="16">
        <v>2</v>
      </c>
      <c r="AD33" s="16">
        <v>3</v>
      </c>
      <c r="AE33" s="16">
        <v>3</v>
      </c>
      <c r="AF33" s="18">
        <f>AVERAGE(B33:AE33)</f>
        <v>4.06666666666667</v>
      </c>
    </row>
    <row r="34" spans="1:32" ht="15.6">
      <c r="A34" s="3" t="s">
        <v>8</v>
      </c>
      <c r="B34" s="16">
        <v>5</v>
      </c>
      <c r="C34" s="16">
        <v>5</v>
      </c>
      <c r="D34" s="16">
        <v>5</v>
      </c>
      <c r="E34" s="16">
        <v>8</v>
      </c>
      <c r="F34" s="16">
        <v>8</v>
      </c>
      <c r="G34" s="16">
        <v>1</v>
      </c>
      <c r="H34" s="17">
        <v>1</v>
      </c>
      <c r="I34" s="16">
        <v>5</v>
      </c>
      <c r="J34" s="16">
        <v>5</v>
      </c>
      <c r="K34" s="17">
        <v>8</v>
      </c>
      <c r="L34" s="16">
        <v>3</v>
      </c>
      <c r="M34" s="16">
        <v>3</v>
      </c>
      <c r="N34" s="16">
        <v>1</v>
      </c>
      <c r="O34" s="16">
        <v>1</v>
      </c>
      <c r="P34" s="16">
        <v>1</v>
      </c>
      <c r="Q34" s="17">
        <v>1</v>
      </c>
      <c r="R34" s="16">
        <v>1</v>
      </c>
      <c r="S34" s="17">
        <v>1</v>
      </c>
      <c r="T34" s="17">
        <v>1</v>
      </c>
      <c r="U34" s="17">
        <v>5</v>
      </c>
      <c r="V34" s="17">
        <v>4</v>
      </c>
      <c r="W34" s="17">
        <v>1</v>
      </c>
      <c r="X34" s="16">
        <v>1</v>
      </c>
      <c r="Y34" s="16">
        <v>7</v>
      </c>
      <c r="Z34" s="16">
        <v>4</v>
      </c>
      <c r="AA34" s="17">
        <v>3</v>
      </c>
      <c r="AB34" s="17">
        <v>1</v>
      </c>
      <c r="AC34" s="16">
        <v>3</v>
      </c>
      <c r="AD34" s="16">
        <v>1</v>
      </c>
      <c r="AE34" s="16">
        <v>1</v>
      </c>
      <c r="AF34" s="18">
        <f t="shared" ref="AF34:AF43" si="16">AVERAGE(B34:AE34)</f>
        <v>3.1666666666666701</v>
      </c>
    </row>
    <row r="35" spans="1:32" ht="15.6">
      <c r="A35" s="3" t="s">
        <v>73</v>
      </c>
      <c r="B35" s="16">
        <v>4</v>
      </c>
      <c r="C35" s="16">
        <v>4</v>
      </c>
      <c r="D35" s="16">
        <v>4</v>
      </c>
      <c r="E35" s="16">
        <v>4</v>
      </c>
      <c r="F35" s="16">
        <v>4</v>
      </c>
      <c r="G35" s="16">
        <v>9</v>
      </c>
      <c r="H35" s="17">
        <v>9</v>
      </c>
      <c r="I35" s="16">
        <v>4</v>
      </c>
      <c r="J35" s="16">
        <v>4</v>
      </c>
      <c r="K35" s="17">
        <v>4</v>
      </c>
      <c r="L35" s="16">
        <v>1</v>
      </c>
      <c r="M35" s="16">
        <v>1</v>
      </c>
      <c r="N35" s="16">
        <v>9</v>
      </c>
      <c r="O35" s="16">
        <v>3</v>
      </c>
      <c r="P35" s="16">
        <v>3</v>
      </c>
      <c r="Q35" s="17">
        <v>3</v>
      </c>
      <c r="R35" s="16">
        <v>9</v>
      </c>
      <c r="S35" s="17">
        <v>9</v>
      </c>
      <c r="T35" s="17">
        <v>4</v>
      </c>
      <c r="U35" s="17">
        <v>6</v>
      </c>
      <c r="V35" s="17">
        <v>5</v>
      </c>
      <c r="W35" s="17">
        <v>2</v>
      </c>
      <c r="X35" s="16">
        <v>3</v>
      </c>
      <c r="Y35" s="16">
        <v>6</v>
      </c>
      <c r="Z35" s="16">
        <v>5</v>
      </c>
      <c r="AA35" s="17">
        <v>1</v>
      </c>
      <c r="AB35" s="17">
        <v>5</v>
      </c>
      <c r="AC35" s="16">
        <v>1</v>
      </c>
      <c r="AD35" s="16">
        <v>4</v>
      </c>
      <c r="AE35" s="16">
        <v>4</v>
      </c>
      <c r="AF35" s="18">
        <f t="shared" si="16"/>
        <v>4.4666666666666703</v>
      </c>
    </row>
    <row r="36" spans="1:32" ht="15.6">
      <c r="A36" s="3" t="s">
        <v>119</v>
      </c>
      <c r="B36" s="16">
        <v>3</v>
      </c>
      <c r="C36" s="16">
        <v>3</v>
      </c>
      <c r="D36" s="16">
        <v>3</v>
      </c>
      <c r="E36" s="16">
        <v>5</v>
      </c>
      <c r="F36" s="16">
        <v>5</v>
      </c>
      <c r="G36" s="16">
        <v>3</v>
      </c>
      <c r="H36" s="17">
        <v>5</v>
      </c>
      <c r="I36" s="16">
        <v>3</v>
      </c>
      <c r="J36" s="16">
        <v>3</v>
      </c>
      <c r="K36" s="17">
        <v>5</v>
      </c>
      <c r="L36" s="16">
        <v>4</v>
      </c>
      <c r="M36" s="16">
        <v>4</v>
      </c>
      <c r="N36" s="16">
        <v>2</v>
      </c>
      <c r="O36" s="16">
        <v>8</v>
      </c>
      <c r="P36" s="16">
        <v>8</v>
      </c>
      <c r="Q36" s="17">
        <v>8</v>
      </c>
      <c r="R36" s="16">
        <v>2</v>
      </c>
      <c r="S36" s="17">
        <v>2</v>
      </c>
      <c r="T36" s="17">
        <v>2</v>
      </c>
      <c r="U36" s="17">
        <v>4</v>
      </c>
      <c r="V36" s="17">
        <v>6</v>
      </c>
      <c r="W36" s="17">
        <v>7</v>
      </c>
      <c r="X36" s="16">
        <v>8</v>
      </c>
      <c r="Y36" s="16">
        <v>5</v>
      </c>
      <c r="Z36" s="16">
        <v>7</v>
      </c>
      <c r="AA36" s="17">
        <v>4</v>
      </c>
      <c r="AB36" s="17">
        <v>4</v>
      </c>
      <c r="AC36" s="16">
        <v>4</v>
      </c>
      <c r="AD36" s="16">
        <v>2</v>
      </c>
      <c r="AE36" s="16">
        <v>2</v>
      </c>
      <c r="AF36" s="18">
        <f t="shared" si="16"/>
        <v>4.3666666666666698</v>
      </c>
    </row>
    <row r="37" spans="1:32" ht="15.6">
      <c r="A37" s="3" t="s">
        <v>120</v>
      </c>
      <c r="B37" s="16">
        <v>6</v>
      </c>
      <c r="C37" s="16">
        <v>6</v>
      </c>
      <c r="D37" s="16">
        <v>2</v>
      </c>
      <c r="E37" s="16">
        <v>9</v>
      </c>
      <c r="F37" s="16">
        <v>9</v>
      </c>
      <c r="G37" s="16">
        <v>4</v>
      </c>
      <c r="H37" s="17">
        <v>4</v>
      </c>
      <c r="I37" s="16">
        <v>6</v>
      </c>
      <c r="J37" s="16">
        <v>6</v>
      </c>
      <c r="K37" s="17">
        <v>9</v>
      </c>
      <c r="L37" s="16">
        <v>5</v>
      </c>
      <c r="M37" s="16">
        <v>5</v>
      </c>
      <c r="N37" s="16">
        <v>4</v>
      </c>
      <c r="O37" s="16">
        <v>7</v>
      </c>
      <c r="P37" s="16">
        <v>7</v>
      </c>
      <c r="Q37" s="17">
        <v>7</v>
      </c>
      <c r="R37" s="16">
        <v>4</v>
      </c>
      <c r="S37" s="17">
        <v>4</v>
      </c>
      <c r="T37" s="17">
        <v>8</v>
      </c>
      <c r="U37" s="17">
        <v>3</v>
      </c>
      <c r="V37" s="17">
        <v>8</v>
      </c>
      <c r="W37" s="17">
        <v>8</v>
      </c>
      <c r="X37" s="16">
        <v>7</v>
      </c>
      <c r="Y37" s="16">
        <v>1</v>
      </c>
      <c r="Z37" s="16">
        <v>1</v>
      </c>
      <c r="AA37" s="17">
        <v>5</v>
      </c>
      <c r="AB37" s="17">
        <v>7</v>
      </c>
      <c r="AC37" s="16">
        <v>5</v>
      </c>
      <c r="AD37" s="16">
        <v>8</v>
      </c>
      <c r="AE37" s="16">
        <v>8</v>
      </c>
      <c r="AF37" s="18">
        <f t="shared" si="16"/>
        <v>5.7666666666666702</v>
      </c>
    </row>
    <row r="38" spans="1:32" ht="15.6">
      <c r="A38" s="3" t="s">
        <v>121</v>
      </c>
      <c r="B38" s="16">
        <v>7</v>
      </c>
      <c r="C38" s="16">
        <v>7</v>
      </c>
      <c r="D38" s="16">
        <v>7</v>
      </c>
      <c r="E38" s="16">
        <v>10</v>
      </c>
      <c r="F38" s="16">
        <v>10</v>
      </c>
      <c r="G38" s="16">
        <v>5</v>
      </c>
      <c r="H38" s="17">
        <v>5</v>
      </c>
      <c r="I38" s="16">
        <v>7</v>
      </c>
      <c r="J38" s="16">
        <v>7</v>
      </c>
      <c r="K38" s="17">
        <v>10</v>
      </c>
      <c r="L38" s="16">
        <v>6</v>
      </c>
      <c r="M38" s="16">
        <v>6</v>
      </c>
      <c r="N38" s="16">
        <v>5</v>
      </c>
      <c r="O38" s="16">
        <v>6</v>
      </c>
      <c r="P38" s="16">
        <v>6</v>
      </c>
      <c r="Q38" s="17">
        <v>6</v>
      </c>
      <c r="R38" s="16">
        <v>5</v>
      </c>
      <c r="S38" s="17">
        <v>5</v>
      </c>
      <c r="T38" s="17">
        <v>7</v>
      </c>
      <c r="U38" s="17">
        <v>1</v>
      </c>
      <c r="V38" s="17">
        <v>9</v>
      </c>
      <c r="W38" s="17">
        <v>9</v>
      </c>
      <c r="X38" s="16">
        <v>6</v>
      </c>
      <c r="Y38" s="16">
        <v>2</v>
      </c>
      <c r="Z38" s="16">
        <v>2</v>
      </c>
      <c r="AA38" s="17">
        <v>6</v>
      </c>
      <c r="AB38" s="17">
        <v>8</v>
      </c>
      <c r="AC38" s="16">
        <v>6</v>
      </c>
      <c r="AD38" s="16">
        <v>7</v>
      </c>
      <c r="AE38" s="16">
        <v>7</v>
      </c>
      <c r="AF38" s="18">
        <f t="shared" si="16"/>
        <v>6.3333333333333304</v>
      </c>
    </row>
    <row r="39" spans="1:32" ht="15.6">
      <c r="A39" s="3" t="s">
        <v>122</v>
      </c>
      <c r="B39" s="16">
        <v>8</v>
      </c>
      <c r="C39" s="16">
        <v>8</v>
      </c>
      <c r="D39" s="16">
        <v>8</v>
      </c>
      <c r="E39" s="16">
        <v>11</v>
      </c>
      <c r="F39" s="16">
        <v>11</v>
      </c>
      <c r="G39" s="16">
        <v>6</v>
      </c>
      <c r="H39" s="17">
        <v>6</v>
      </c>
      <c r="I39" s="16">
        <v>8</v>
      </c>
      <c r="J39" s="16">
        <v>8</v>
      </c>
      <c r="K39" s="17">
        <v>11</v>
      </c>
      <c r="L39" s="16">
        <v>7</v>
      </c>
      <c r="M39" s="16">
        <v>7</v>
      </c>
      <c r="N39" s="16">
        <v>6</v>
      </c>
      <c r="O39" s="16">
        <v>5</v>
      </c>
      <c r="P39" s="16">
        <v>5</v>
      </c>
      <c r="Q39" s="17">
        <v>5</v>
      </c>
      <c r="R39" s="16">
        <v>3</v>
      </c>
      <c r="S39" s="17">
        <v>6</v>
      </c>
      <c r="T39" s="17">
        <v>6</v>
      </c>
      <c r="U39" s="17">
        <v>2</v>
      </c>
      <c r="V39" s="17">
        <v>10</v>
      </c>
      <c r="W39" s="17">
        <v>10</v>
      </c>
      <c r="X39" s="16">
        <v>5</v>
      </c>
      <c r="Y39" s="16">
        <v>3</v>
      </c>
      <c r="Z39" s="16">
        <v>3</v>
      </c>
      <c r="AA39" s="17">
        <v>7</v>
      </c>
      <c r="AB39" s="17">
        <v>9</v>
      </c>
      <c r="AC39" s="16">
        <v>7</v>
      </c>
      <c r="AD39" s="16">
        <v>6</v>
      </c>
      <c r="AE39" s="16">
        <v>6</v>
      </c>
      <c r="AF39" s="18">
        <f t="shared" si="16"/>
        <v>6.7666666666666702</v>
      </c>
    </row>
    <row r="40" spans="1:32" ht="15.6">
      <c r="A40" s="3" t="s">
        <v>123</v>
      </c>
      <c r="B40" s="16">
        <v>1</v>
      </c>
      <c r="C40" s="16">
        <v>1</v>
      </c>
      <c r="D40" s="16">
        <v>1</v>
      </c>
      <c r="E40" s="16">
        <v>6</v>
      </c>
      <c r="F40" s="16">
        <v>6</v>
      </c>
      <c r="G40" s="16">
        <v>7</v>
      </c>
      <c r="H40" s="17">
        <v>7</v>
      </c>
      <c r="I40" s="16">
        <v>1</v>
      </c>
      <c r="J40" s="16">
        <v>1</v>
      </c>
      <c r="K40" s="17">
        <v>6</v>
      </c>
      <c r="L40" s="16">
        <v>9</v>
      </c>
      <c r="M40" s="16">
        <v>9</v>
      </c>
      <c r="N40" s="16">
        <v>8</v>
      </c>
      <c r="O40" s="16">
        <v>4</v>
      </c>
      <c r="P40" s="16">
        <v>4</v>
      </c>
      <c r="Q40" s="17">
        <v>4</v>
      </c>
      <c r="R40" s="16">
        <v>8</v>
      </c>
      <c r="S40" s="17">
        <v>8</v>
      </c>
      <c r="T40" s="17">
        <v>11</v>
      </c>
      <c r="U40" s="17">
        <v>11</v>
      </c>
      <c r="V40" s="17">
        <v>11</v>
      </c>
      <c r="W40" s="17">
        <v>5</v>
      </c>
      <c r="X40" s="16">
        <v>4</v>
      </c>
      <c r="Y40" s="16">
        <v>9</v>
      </c>
      <c r="Z40" s="16">
        <v>8</v>
      </c>
      <c r="AA40" s="17">
        <v>9</v>
      </c>
      <c r="AB40" s="17">
        <v>3</v>
      </c>
      <c r="AC40" s="16">
        <v>9</v>
      </c>
      <c r="AD40" s="16">
        <v>11</v>
      </c>
      <c r="AE40" s="16">
        <v>11</v>
      </c>
      <c r="AF40" s="18">
        <f t="shared" si="16"/>
        <v>6.43333333333333</v>
      </c>
    </row>
    <row r="41" spans="1:32" ht="15.6">
      <c r="A41" s="3" t="s">
        <v>124</v>
      </c>
      <c r="B41" s="16">
        <v>11</v>
      </c>
      <c r="C41" s="16">
        <v>11</v>
      </c>
      <c r="D41" s="16">
        <v>11</v>
      </c>
      <c r="E41" s="16">
        <v>1</v>
      </c>
      <c r="F41" s="16">
        <v>1</v>
      </c>
      <c r="G41" s="16">
        <v>10</v>
      </c>
      <c r="H41" s="17">
        <v>10</v>
      </c>
      <c r="I41" s="16">
        <v>11</v>
      </c>
      <c r="J41" s="16">
        <v>11</v>
      </c>
      <c r="K41" s="17">
        <v>1</v>
      </c>
      <c r="L41" s="16">
        <v>8</v>
      </c>
      <c r="M41" s="16">
        <v>8</v>
      </c>
      <c r="N41" s="16">
        <v>11</v>
      </c>
      <c r="O41" s="16">
        <v>10</v>
      </c>
      <c r="P41" s="16">
        <v>11</v>
      </c>
      <c r="Q41" s="17">
        <v>11</v>
      </c>
      <c r="R41" s="16">
        <v>11</v>
      </c>
      <c r="S41" s="17">
        <v>11</v>
      </c>
      <c r="T41" s="17">
        <v>9</v>
      </c>
      <c r="U41" s="17">
        <v>10</v>
      </c>
      <c r="V41" s="17">
        <v>3</v>
      </c>
      <c r="W41" s="17">
        <v>11</v>
      </c>
      <c r="X41" s="16">
        <v>11</v>
      </c>
      <c r="Y41" s="16">
        <v>10</v>
      </c>
      <c r="Z41" s="16">
        <v>10</v>
      </c>
      <c r="AA41" s="17">
        <v>8</v>
      </c>
      <c r="AB41" s="17">
        <v>11</v>
      </c>
      <c r="AC41" s="16">
        <v>8</v>
      </c>
      <c r="AD41" s="16">
        <v>9</v>
      </c>
      <c r="AE41" s="16">
        <v>9</v>
      </c>
      <c r="AF41" s="18">
        <f t="shared" si="16"/>
        <v>8.93333333333333</v>
      </c>
    </row>
    <row r="42" spans="1:32" ht="15.6">
      <c r="A42" s="3" t="s">
        <v>125</v>
      </c>
      <c r="B42" s="16">
        <v>10</v>
      </c>
      <c r="C42" s="16">
        <v>10</v>
      </c>
      <c r="D42" s="16">
        <v>10</v>
      </c>
      <c r="E42" s="16">
        <v>3</v>
      </c>
      <c r="F42" s="16">
        <v>2</v>
      </c>
      <c r="G42" s="16">
        <v>11</v>
      </c>
      <c r="H42" s="17">
        <v>11</v>
      </c>
      <c r="I42" s="16">
        <v>10</v>
      </c>
      <c r="J42" s="16">
        <v>10</v>
      </c>
      <c r="K42" s="17">
        <v>3</v>
      </c>
      <c r="L42" s="16">
        <v>11</v>
      </c>
      <c r="M42" s="16">
        <v>11</v>
      </c>
      <c r="N42" s="16">
        <v>7</v>
      </c>
      <c r="O42" s="16">
        <v>9</v>
      </c>
      <c r="P42" s="16">
        <v>9</v>
      </c>
      <c r="Q42" s="17">
        <v>9</v>
      </c>
      <c r="R42" s="16">
        <v>7</v>
      </c>
      <c r="S42" s="17">
        <v>7</v>
      </c>
      <c r="T42" s="17">
        <v>5</v>
      </c>
      <c r="U42" s="17">
        <v>8</v>
      </c>
      <c r="V42" s="17">
        <v>2</v>
      </c>
      <c r="W42" s="17">
        <v>3</v>
      </c>
      <c r="X42" s="16">
        <v>9</v>
      </c>
      <c r="Y42" s="16">
        <v>8</v>
      </c>
      <c r="Z42" s="16">
        <v>11</v>
      </c>
      <c r="AA42" s="17">
        <v>11</v>
      </c>
      <c r="AB42" s="17">
        <v>10</v>
      </c>
      <c r="AC42" s="16">
        <v>11</v>
      </c>
      <c r="AD42" s="16">
        <v>5</v>
      </c>
      <c r="AE42" s="16">
        <v>5</v>
      </c>
      <c r="AF42" s="18">
        <f t="shared" si="16"/>
        <v>7.93333333333333</v>
      </c>
    </row>
    <row r="43" spans="1:32" ht="15.6">
      <c r="A43" s="3" t="s">
        <v>126</v>
      </c>
      <c r="B43" s="16">
        <v>9</v>
      </c>
      <c r="C43" s="16">
        <v>9</v>
      </c>
      <c r="D43" s="16">
        <v>9</v>
      </c>
      <c r="E43" s="16">
        <v>2</v>
      </c>
      <c r="F43" s="16">
        <v>3</v>
      </c>
      <c r="G43" s="16">
        <v>8</v>
      </c>
      <c r="H43" s="17">
        <v>8</v>
      </c>
      <c r="I43" s="16">
        <v>9</v>
      </c>
      <c r="J43" s="16">
        <v>9</v>
      </c>
      <c r="K43" s="17">
        <v>2</v>
      </c>
      <c r="L43" s="16">
        <v>10</v>
      </c>
      <c r="M43" s="16">
        <v>10</v>
      </c>
      <c r="N43" s="16">
        <v>3</v>
      </c>
      <c r="O43" s="16">
        <v>10</v>
      </c>
      <c r="P43" s="16">
        <v>10</v>
      </c>
      <c r="Q43" s="17">
        <v>10</v>
      </c>
      <c r="R43" s="16">
        <v>6</v>
      </c>
      <c r="S43" s="17">
        <v>3</v>
      </c>
      <c r="T43" s="17">
        <v>10</v>
      </c>
      <c r="U43" s="17">
        <v>9</v>
      </c>
      <c r="V43" s="17">
        <v>1</v>
      </c>
      <c r="W43" s="17">
        <v>4</v>
      </c>
      <c r="X43" s="16">
        <v>10</v>
      </c>
      <c r="Y43" s="16">
        <v>11</v>
      </c>
      <c r="Z43" s="16">
        <v>9</v>
      </c>
      <c r="AA43" s="17">
        <v>10</v>
      </c>
      <c r="AB43" s="17">
        <v>6</v>
      </c>
      <c r="AC43" s="16">
        <v>10</v>
      </c>
      <c r="AD43" s="16">
        <v>10</v>
      </c>
      <c r="AE43" s="16">
        <v>10</v>
      </c>
      <c r="AF43" s="18">
        <f t="shared" si="16"/>
        <v>7.6666666666666696</v>
      </c>
    </row>
  </sheetData>
  <mergeCells count="32">
    <mergeCell ref="N16:N17"/>
    <mergeCell ref="O16:O17"/>
    <mergeCell ref="P16:P17"/>
    <mergeCell ref="Q16:Q17"/>
    <mergeCell ref="AF31:AF32"/>
    <mergeCell ref="J16:J17"/>
    <mergeCell ref="K1:K2"/>
    <mergeCell ref="K16:K17"/>
    <mergeCell ref="L16:L17"/>
    <mergeCell ref="M16:M17"/>
    <mergeCell ref="L15:M15"/>
    <mergeCell ref="N15:O15"/>
    <mergeCell ref="P15:Q15"/>
    <mergeCell ref="B31:AE31"/>
    <mergeCell ref="A1:A2"/>
    <mergeCell ref="A15:A17"/>
    <mergeCell ref="A31:A32"/>
    <mergeCell ref="B15:B17"/>
    <mergeCell ref="C15:C17"/>
    <mergeCell ref="D16:D17"/>
    <mergeCell ref="E16:E17"/>
    <mergeCell ref="F16:F17"/>
    <mergeCell ref="G16:G17"/>
    <mergeCell ref="H16:H17"/>
    <mergeCell ref="I1:I2"/>
    <mergeCell ref="I16:I17"/>
    <mergeCell ref="B1:H1"/>
    <mergeCell ref="D15:E15"/>
    <mergeCell ref="F15:G15"/>
    <mergeCell ref="H15:I15"/>
    <mergeCell ref="J15:K15"/>
    <mergeCell ref="J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Kadar Abu</vt:lpstr>
      <vt:lpstr>Vitamin C</vt:lpstr>
      <vt:lpstr>Klorofil</vt:lpstr>
      <vt:lpstr>Tekstur</vt:lpstr>
      <vt:lpstr>Warna L</vt:lpstr>
      <vt:lpstr>Warna a</vt:lpstr>
      <vt:lpstr>Warna b</vt:lpstr>
      <vt:lpstr>Orlep Rasa</vt:lpstr>
      <vt:lpstr>Orlep Warna</vt:lpstr>
      <vt:lpstr>Orlep Aroma</vt:lpstr>
      <vt:lpstr>Orlep Tekstur</vt:lpstr>
      <vt:lpstr>Perlakuan Terbaik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shofia masitho</cp:lastModifiedBy>
  <dcterms:created xsi:type="dcterms:W3CDTF">2025-11-04T01:44:00Z</dcterms:created>
  <dcterms:modified xsi:type="dcterms:W3CDTF">2026-07-22T04:52:54Z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17F482C33E3D470684245A7C8547897F_12</vt:lpwstr>
  </property>
  <property fmtid="{D5CDD505-2E9C-101B-9397-08002B2CF9AE}" pid="3" name="KSOProductBuildVer">
    <vt:lpwstr>1057-12.1.0.26372</vt:lpwstr>
  </property>
  <property fmtid="{D5CDD505-2E9C-101B-9397-08002B2CF9AE}" pid="4" name="CalculationRule">
    <vt:i4>0</vt:i4>
  </property>
</Properties>
</file>